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 D\Р А Б О Ч И Е    документы\!!!!Сметы\2026\2 кв 2026\ВЛ 0,4-10 кВ д. Н.Мочагино\"/>
    </mc:Choice>
  </mc:AlternateContent>
  <bookViews>
    <workbookView xWindow="0" yWindow="0" windowWidth="24210" windowHeight="11655"/>
  </bookViews>
  <sheets>
    <sheet name="Сводный сметный расчет" sheetId="2" r:id="rId1"/>
    <sheet name="01-01-03" sheetId="3" r:id="rId2"/>
    <sheet name="01-01-04" sheetId="4" r:id="rId3"/>
    <sheet name="01-01-05" sheetId="5" r:id="rId4"/>
    <sheet name="02-01-01" sheetId="7" r:id="rId5"/>
    <sheet name="02-01-02" sheetId="8" r:id="rId6"/>
    <sheet name="02-01-03" sheetId="9" r:id="rId7"/>
    <sheet name="02-01-04" sheetId="10" r:id="rId8"/>
    <sheet name="09-01-01" sheetId="12" r:id="rId9"/>
    <sheet name="09-01-02" sheetId="13" r:id="rId10"/>
    <sheet name="09-01-03" sheetId="14" r:id="rId11"/>
    <sheet name="09-01-04" sheetId="15" r:id="rId12"/>
    <sheet name="09-01-05" sheetId="16" r:id="rId13"/>
    <sheet name="01-02-01" sheetId="6" r:id="rId14"/>
    <sheet name="02-02-01" sheetId="11" r:id="rId15"/>
    <sheet name="09-02-01" sheetId="17" r:id="rId16"/>
    <sheet name="Лист1" sheetId="1" r:id="rId17"/>
  </sheets>
  <definedNames>
    <definedName name="ExternalData_1" localSheetId="1">'01-01-03'!$A$1:$L$291</definedName>
    <definedName name="ExternalData_1" localSheetId="2">'01-01-04'!$A$1:$L$217</definedName>
    <definedName name="ExternalData_1" localSheetId="3">'01-01-05'!$A$1:$L$128</definedName>
    <definedName name="ExternalData_1" localSheetId="13">'01-02-01'!$A$1:$L$203</definedName>
    <definedName name="ExternalData_1" localSheetId="4">'02-01-01'!$A$1:$L$936</definedName>
    <definedName name="ExternalData_1" localSheetId="5">'02-01-02'!$A$1:$L$209</definedName>
    <definedName name="ExternalData_1" localSheetId="6">'02-01-03'!$A$1:$L$394</definedName>
    <definedName name="ExternalData_1" localSheetId="7">'02-01-04'!$A$1:$L$685</definedName>
    <definedName name="ExternalData_1" localSheetId="14">'02-02-01'!$A$1:$L$425</definedName>
    <definedName name="ExternalData_1" localSheetId="8">'09-01-01'!$A$1:$L$155</definedName>
    <definedName name="ExternalData_1" localSheetId="9">'09-01-02'!$A$1:$L$120</definedName>
    <definedName name="ExternalData_1" localSheetId="10">'09-01-03'!$A$1:$L$191</definedName>
    <definedName name="ExternalData_1" localSheetId="11">'09-01-04'!$A$1:$L$155</definedName>
    <definedName name="ExternalData_1" localSheetId="12">'09-01-05'!$A$1:$L$155</definedName>
    <definedName name="ExternalData_1" localSheetId="15">'09-02-01'!$A$1:$L$155</definedName>
    <definedName name="ExternalData_1" localSheetId="0">'Сводный сметный расчет'!$A$1:$H$89</definedName>
    <definedName name="_xlnm.Print_Titles" localSheetId="1">'01-01-03'!$43:$43</definedName>
    <definedName name="_xlnm.Print_Titles" localSheetId="2">'01-01-04'!$43:$43</definedName>
    <definedName name="_xlnm.Print_Titles" localSheetId="3">'01-01-05'!$43:$43</definedName>
    <definedName name="_xlnm.Print_Titles" localSheetId="13">'01-02-01'!$43:$43</definedName>
    <definedName name="_xlnm.Print_Titles" localSheetId="4">'02-01-01'!$43:$43</definedName>
    <definedName name="_xlnm.Print_Titles" localSheetId="5">'02-01-02'!$43:$43</definedName>
    <definedName name="_xlnm.Print_Titles" localSheetId="6">'02-01-03'!$43:$43</definedName>
    <definedName name="_xlnm.Print_Titles" localSheetId="7">'02-01-04'!$43:$43</definedName>
    <definedName name="_xlnm.Print_Titles" localSheetId="14">'02-02-01'!$43:$43</definedName>
    <definedName name="_xlnm.Print_Titles" localSheetId="8">'09-01-01'!$43:$43</definedName>
    <definedName name="_xlnm.Print_Titles" localSheetId="9">'09-01-02'!$43:$43</definedName>
    <definedName name="_xlnm.Print_Titles" localSheetId="10">'09-01-03'!$43:$43</definedName>
    <definedName name="_xlnm.Print_Titles" localSheetId="11">'09-01-04'!$43:$43</definedName>
    <definedName name="_xlnm.Print_Titles" localSheetId="12">'09-01-05'!$43:$43</definedName>
    <definedName name="_xlnm.Print_Titles" localSheetId="15">'09-02-01'!$43:$43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9" i="2" l="1"/>
  <c r="F69" i="2"/>
  <c r="G69" i="2"/>
  <c r="H69" i="2"/>
  <c r="D69" i="2"/>
  <c r="E68" i="2"/>
  <c r="F68" i="2"/>
  <c r="G68" i="2"/>
  <c r="H68" i="2"/>
  <c r="D68" i="2"/>
  <c r="E57" i="2"/>
  <c r="F57" i="2"/>
  <c r="G57" i="2"/>
  <c r="H57" i="2"/>
  <c r="D57" i="2"/>
  <c r="E35" i="2"/>
  <c r="F35" i="2"/>
  <c r="F46" i="2" s="1"/>
  <c r="F49" i="2" s="1"/>
  <c r="G35" i="2"/>
  <c r="H35" i="2"/>
  <c r="H46" i="2" s="1"/>
  <c r="H49" i="2" s="1"/>
  <c r="D35" i="2"/>
  <c r="E28" i="2"/>
  <c r="E46" i="2" s="1"/>
  <c r="E49" i="2" s="1"/>
  <c r="E58" i="2" s="1"/>
  <c r="F28" i="2"/>
  <c r="G28" i="2"/>
  <c r="G46" i="2" s="1"/>
  <c r="G49" i="2" s="1"/>
  <c r="G58" i="2" s="1"/>
  <c r="H28" i="2"/>
  <c r="D28" i="2"/>
  <c r="D46" i="2" s="1"/>
  <c r="D49" i="2" s="1"/>
  <c r="D58" i="2" s="1"/>
  <c r="H58" i="2" l="1"/>
  <c r="F58" i="2"/>
</calcChain>
</file>

<file path=xl/connections.xml><?xml version="1.0" encoding="utf-8"?>
<connections xmlns="http://schemas.openxmlformats.org/spreadsheetml/2006/main">
  <connection id="1" name="Подключение" type="4" refreshedVersion="6" background="1" saveData="1">
    <webPr xl2000="1" url="file:///C:/Users/Borovskaya.IS/AUS_user_files/print_output/output_82106944.html" htmlFormat="all"/>
  </connection>
  <connection id="2" name="Подключение1" type="4" refreshedVersion="6" background="1" saveData="1">
    <webPr xl2000="1" url="file:///C:/Users/Borovskaya.IS/AUS_user_files/print_output/output_82108093.html" htmlFormat="all"/>
  </connection>
  <connection id="3" name="Подключение10" type="4" refreshedVersion="6" background="1" saveData="1">
    <webPr xl2000="1" url="file:///C:/Users/Borovskaya.IS/AUS_user_files/print_output/output_82121141.html" htmlFormat="all"/>
  </connection>
  <connection id="4" name="Подключение11" type="4" refreshedVersion="6" background="1" saveData="1">
    <webPr xl2000="1" url="file:///C:/Users/Borovskaya.IS/AUS_user_files/print_output/output_82121388.html" htmlFormat="all"/>
  </connection>
  <connection id="5" name="Подключение12" type="4" refreshedVersion="6" background="1" saveData="1">
    <webPr xl2000="1" url="file:///C:/Users/Borovskaya.IS/AUS_user_files/print_output/output_82121960.html" htmlFormat="all"/>
  </connection>
  <connection id="6" name="Подключение13" type="4" refreshedVersion="6" background="1" saveData="1">
    <webPr xl2000="1" url="file:///C:/Users/Borovskaya.IS/AUS_user_files/print_output/output_82122374.html" htmlFormat="all"/>
  </connection>
  <connection id="7" name="Подключение14" type="4" refreshedVersion="6" background="1" saveData="1">
    <webPr xl2000="1" url="file:///C:/Users/Borovskaya.IS/AUS_user_files/print_output/output_82122781.html" htmlFormat="all"/>
  </connection>
  <connection id="8" name="Подключение15" type="4" refreshedVersion="6" background="1" saveData="1">
    <webPr xl2000="1" url="file:///C:/Users/Borovskaya.IS/AUS_user_files/print_output/output_82123181.html" htmlFormat="all"/>
  </connection>
  <connection id="9" name="Подключение2" type="4" refreshedVersion="6" background="1" saveData="1">
    <webPr xl2000="1" url="file:///C:/Users/Borovskaya.IS/AUS_user_files/print_output/output_82108767.html" htmlFormat="all"/>
  </connection>
  <connection id="10" name="Подключение3" type="4" refreshedVersion="6" background="1" saveData="1">
    <webPr xl2000="1" url="file:///C:/Users/Borovskaya.IS/AUS_user_files/print_output/output_82109073.html" htmlFormat="all"/>
  </connection>
  <connection id="11" name="Подключение4" type="4" refreshedVersion="6" background="1" saveData="1">
    <webPr xl2000="1" url="file:///C:/Users/Borovskaya.IS/AUS_user_files/print_output/output_82109635.html" htmlFormat="all"/>
  </connection>
  <connection id="12" name="Подключение5" type="4" refreshedVersion="6" background="1" saveData="1">
    <webPr xl2000="1" url="file:///C:/Users/Borovskaya.IS/AUS_user_files/print_output/output_82113636.html" htmlFormat="all"/>
  </connection>
  <connection id="13" name="Подключение6" type="4" refreshedVersion="6" background="1" saveData="1">
    <webPr xl2000="1" url="file:///C:/Users/Borovskaya.IS/AUS_user_files/print_output/output_82114362.html" htmlFormat="all"/>
  </connection>
  <connection id="14" name="Подключение7" type="4" refreshedVersion="6" background="1" saveData="1">
    <webPr xl2000="1" url="file:///C:/Users/Borovskaya.IS/AUS_user_files/print_output/output_82115793.html" htmlFormat="all"/>
  </connection>
  <connection id="15" name="Подключение8" type="4" refreshedVersion="6" background="1" saveData="1">
    <webPr xl2000="1" url="file:///C:/Users/Borovskaya.IS/AUS_user_files/print_output/output_82118967.html" htmlFormat="all"/>
  </connection>
  <connection id="16" name="Подключение9" type="4" refreshedVersion="6" background="1" saveData="1">
    <webPr xl2000="1" url="file:///C:/Users/Borovskaya.IS/AUS_user_files/print_output/output_82120718.html" htmlFormat="all"/>
  </connection>
</connections>
</file>

<file path=xl/sharedStrings.xml><?xml version="1.0" encoding="utf-8"?>
<sst xmlns="http://schemas.openxmlformats.org/spreadsheetml/2006/main" count="8770" uniqueCount="993">
  <si>
    <t>Адепт: АС, АП v 2026.4.0 © ООО"Адепт"</t>
  </si>
  <si>
    <t>Приложение № 6 
к Методике определения сметной стоимости строительства, 
реконструкции, капитального ремонта, сноса объектов капитального 
строительства, работ по сохранению объектов культурного наследия 
(памятников истории и культуры) народов Российской Федерации 
на территории Российской Федерации, утвержденной приказом Министерства 
строительства и жилищно-коммунального хозяйства Российской Федерации 
от 4 августа 2020 г. N 421/пр</t>
  </si>
  <si>
    <t xml:space="preserve">Заказчик: </t>
  </si>
  <si>
    <t>"Утвержден""____"__________________20__г.</t>
  </si>
  <si>
    <t>Сводный сметный расчет сметной стоимостью: 4 629,60 тыс.руб.</t>
  </si>
  <si>
    <t>В том числе возвратных сумм: 0,00 тыс.руб.</t>
  </si>
  <si>
    <t>__________________________________________________________________</t>
  </si>
  <si>
    <t>(документ об утверждении)</t>
  </si>
  <si>
    <t>"____"__________________20__г.</t>
  </si>
  <si>
    <t>СВОДНЫЙ СМЕТНЫЙ РАСЧЕТ СТОИМОСТИ СТРОИТЕЛЬСТВА № 1</t>
  </si>
  <si>
    <t>( Новое строительство и реконструкция (согласно постановлению 87 с изменениями от 8.09.2017) )</t>
  </si>
  <si>
    <t>Наименование стройки: ВЛ 10-0,4 кВ в д. Н.Мочагино</t>
  </si>
  <si>
    <t xml:space="preserve">Составлен(а) в ценах по состоянию на </t>
  </si>
  <si>
    <t>№
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</si>
  <si>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</si>
  <si>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</si>
  <si>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тыс.руб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</si>
  <si>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</si>
  <si>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</si>
  <si>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</si>
  <si>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</si>
  <si>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</si>
  <si>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</si>
  <si>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</si>
  <si>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</si>
  <si>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</si>
  <si>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</si>
  <si>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</si>
  <si>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</si>
  <si>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</si>
  <si>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</t>
  </si>
  <si>
    <t>1.1</t>
  </si>
  <si>
    <t>01-01-03</t>
  </si>
  <si>
    <t>Строительство ВЛ 0,4-10 кВ и ТП-10/0.4 кВ ПС 110 кВ Ильинская мощностью 160 кВА в д. Н. Мочагино Слободского района Кировской области. 1 Этап. Демонтаж ВЛ 0,4 кВ</t>
  </si>
  <si>
    <t>1.2</t>
  </si>
  <si>
    <t>01-01-04</t>
  </si>
  <si>
    <t>Строительство ВЛ 0,4-10 кВ и ТП-10/0.4 кВ ПС 110 кВ Ильинская мощностью 160 кВА в д. Н. Мочагино Слободского района Кировской области. 1 Этап. Просека ВЛ 10 кВ</t>
  </si>
  <si>
    <t>1.3</t>
  </si>
  <si>
    <t>01-01-05</t>
  </si>
  <si>
    <t>Строительство ВЛ 0,4-10 кВ и ТП-10/0.4 кВ ПС 110 кВ Ильинская мощностью 160 кВА в д. Н. Мочагино Слободского района Кировской области. 1 Этап. Просека ВЛ 0,4 кВ</t>
  </si>
  <si>
    <t>1.4</t>
  </si>
  <si>
    <t>01-02-01</t>
  </si>
  <si>
    <t>Строительство ВЛ 0,4-10 кВ и ТП-10/0.4 кВ ПС 110 кВ Ильинская мощностью 160 кВА в д. Н. Мочагино Слободского района Кировской области. 2 Этап. Демонтаж ВЛ 0,4 кВ</t>
  </si>
  <si>
    <t>Итого по главе 1</t>
  </si>
  <si>
    <t>Глава 2. Основные объекты строительства</t>
  </si>
  <si>
    <t>2.1</t>
  </si>
  <si>
    <t>02-01-01</t>
  </si>
  <si>
    <t>Строительство ВЛ 0,4-10 кВ и ТП-10/0.4 кВ ПС 110 кВ Ильинская мощностью 160 кВА в д. Н. Мочагино Слободского района Кировской области. 1 Этап. Строительство ВЛ-10кВ</t>
  </si>
  <si>
    <t>2.2</t>
  </si>
  <si>
    <t>02-01-02</t>
  </si>
  <si>
    <t>Строительство ВЛ 0,4-10 кВ и ТП-10/0.4 кВ ПС 110 кВ Ильинская мощностью 160 кВА в д. Н. Мочагино Слободского района Кировской области. 1 Этап. Строительство РЛК</t>
  </si>
  <si>
    <t>2.3</t>
  </si>
  <si>
    <t>02-01-03</t>
  </si>
  <si>
    <t>Строительство ВЛ 0,4-10 кВ и ТП-10/0.4 кВ ПС 110 кВ Ильинская мощностью 160 кВА в д. Н. Мочагино Слободского района Кировской области. 1 Этап. Строительство СТП</t>
  </si>
  <si>
    <t>2.4</t>
  </si>
  <si>
    <t>02-01-04</t>
  </si>
  <si>
    <t>Строительство ВЛ 0,4-10 кВ и ТП-10/0.4 кВ ПС 110 кВ Ильинская мощностью 160 кВА в д. Н. Мочагино Слободского района Кировской области. 1 Этап Строительство ВЛ 0,4 кВ</t>
  </si>
  <si>
    <t>2.5</t>
  </si>
  <si>
    <t>02-02-01</t>
  </si>
  <si>
    <t>Строительство ВЛ 0,4-10 кВ и ТП-10/0.4 кВ ПС 110 кВ Ильинская мощностью 160 кВА в д. Н. Мочагино Слободского района Кировской области. Этап 2 Строительство ВЛ-0,4кВ</t>
  </si>
  <si>
    <t>Итого по главе 2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</si>
  <si>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</si>
  <si>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</si>
  <si>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</si>
  <si>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</si>
  <si>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</si>
  <si>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</si>
  <si>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</si>
  <si>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</si>
  <si>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</si>
  <si>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</si>
  <si>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</si>
  <si>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</si>
  <si>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</si>
  <si>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</si>
  <si>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9</t>
  </si>
  <si>
    <t>Глава 9. Прочие работы и затраты</t>
  </si>
  <si>
    <t>9.1</t>
  </si>
  <si>
    <t>09-01-01</t>
  </si>
  <si>
    <t>Строительство ВЛ 0,4-10 кВ и ТП-10/0.4 кВ ПС 110 кВ Ильинская мощностью 160 кВА в д. Н. Мочагино Слободского района Кировской области. 1 Этап. ПНР ВЛ 10 кВ</t>
  </si>
  <si>
    <t>9.2</t>
  </si>
  <si>
    <t>09-01-02</t>
  </si>
  <si>
    <t>Строительство ВЛ 0,4-10 кВ и ТП-10/0.4 кВ ПС 110 кВ Ильинская мощностью 160 кВА в д. Н. Мочагино Слободского района Кировской области. 1 Этап. ПНР РЛК</t>
  </si>
  <si>
    <t>9.3</t>
  </si>
  <si>
    <t>09-01-03</t>
  </si>
  <si>
    <t>Строительство ВЛ 0,4-10 кВ и ТП-10/0.4 кВ ПС 110 кВ Ильинская мощностью 160 кВА в д. Н. Мочагино Слободского района Кировской области. 1 Этап. ПНР ТП</t>
  </si>
  <si>
    <t>9.4</t>
  </si>
  <si>
    <t>09-01-04</t>
  </si>
  <si>
    <t>Строительство ВЛ 0,4-10 кВ и ТП-10/0.4 кВ ПС 110 кВ Ильинская мощностью 160 кВА в д. Н. Мочагино Слободского района Кировской области. 1 Этап. ПНР ТМ</t>
  </si>
  <si>
    <t>9.5</t>
  </si>
  <si>
    <t>09-01-05</t>
  </si>
  <si>
    <t>Строительство ВЛ 0,4-10 кВ и ТП-10/0.4 кВ ПС 110 кВ Ильинская мощностью 160 кВА в д. Н. Мочагино Слободского района Кировской области. 1 Этап. ПНР ВЛ 0,4 кВ</t>
  </si>
  <si>
    <t>9.6</t>
  </si>
  <si>
    <t>09-02-01</t>
  </si>
  <si>
    <t>Строительство ВЛ 0,4-10 кВ и ТП-10/0.4 кВ ПС 110 кВ Ильинская мощностью 160 кВА в д. Н. Мочагино Слободского района Кировской области. 2 Этап. ПНР ВЛ 0,4 кВ</t>
  </si>
  <si>
    <t>Итого по главе 9</t>
  </si>
  <si>
    <t>Итого по главам 1-9</t>
  </si>
  <si>
    <t>10</t>
  </si>
  <si>
    <t>Глава 10. Содержание службы заказчика. Строительный контроль</t>
  </si>
  <si>
    <t>Итого по главе 10</t>
  </si>
  <si>
    <t>11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</si>
  <si>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</si>
  <si>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</si>
  <si>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</si>
  <si>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</si>
  <si>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12.1</t>
  </si>
  <si>
    <t>01-01-01</t>
  </si>
  <si>
    <t>Вынос ВЛ 10 кВ</t>
  </si>
  <si>
    <t>12.2</t>
  </si>
  <si>
    <t>01-01-02</t>
  </si>
  <si>
    <t>Вынос ВЛ 0,4 кВ</t>
  </si>
  <si>
    <t>12.3</t>
  </si>
  <si>
    <t>12-01-01</t>
  </si>
  <si>
    <t>ПИР ВЛ-10 кВ</t>
  </si>
  <si>
    <t>12.4</t>
  </si>
  <si>
    <t>12-01-02</t>
  </si>
  <si>
    <t>ПИР ТП</t>
  </si>
  <si>
    <t>12-01-03</t>
  </si>
  <si>
    <t>ПИР ВЛ 0,4 кВ</t>
  </si>
  <si>
    <t>12-02-01</t>
  </si>
  <si>
    <t>Итого по главе 12</t>
  </si>
  <si>
    <t>Итого по главам 1-12</t>
  </si>
  <si>
    <t>Итого по сводному см.расчету:</t>
  </si>
  <si>
    <t>Всего по сводному см.расчету: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</si>
  <si>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</si>
  <si>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</si>
  <si>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</si>
  <si>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</si>
  <si>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</si>
  <si>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(наименование)</t>
  </si>
  <si>
    <t>Заказчик</t>
  </si>
  <si>
    <t>[должность, подпись (инициалы, фамилия)]</t>
  </si>
  <si>
    <t>Приложение № 3 
Утверждено приказом № 421 от 4 августа 2020 г. Минстроя РФ в редакции приказа № 557 от 7 июля 2022 г.</t>
  </si>
  <si>
    <t>СОГЛАСОВАНО</t>
  </si>
  <si>
    <t>УТВЕРЖДАЮ</t>
  </si>
  <si>
    <t>___________________________</t>
  </si>
  <si>
    <t>"____"____________________г.</t>
  </si>
  <si>
    <t>Наименование программного продукта</t>
  </si>
  <si>
    <t>Наименование редакции сметных нормативов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</si>
  <si>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14.07.2022 № 571/пр</t>
  </si>
  <si>
    <t>Реквизиты приказов об утверждении дополнений и изменений к сметным нормативам</t>
  </si>
  <si>
    <t>Приказ Минстроя России от 18.05.2022 № 378/пр; Приказ Минстроя России от 26.08.2022 № 703/пр; Приказ Минстроя России от 26.10.2022 № 905/пр; Приказ Минстроя России от 27.12.2022 № 1133/пр; Приказ Минстроя России от 10.02.2023 № 84/пр; Приказ Минстроя России от 11.05.2023 № 335/пр; Приказ Минстроя России от 07.07.2022 № 557/пр; Приказ Минстроя России от 02.09.2021 № 636/пр;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91/пр; Приказ Минстроя России от 15.05.2026 № 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</si>
  <si>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</t>
  </si>
  <si>
    <t>Письмо Минстроя России от 22.05.2026 № 31076-ИФ/09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</si>
  <si>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N 1452</t>
  </si>
  <si>
    <t>ПРИКАЗ ПУБЛИЧНОГО АКЦИОНЕРНОГО ОБЩЕСТВА "ФЕДЕРАЛЬНАЯ СЕТЕВАЯ КОМПАНИЯ - РОССЕТИ" от 24.04.2026 № 221</t>
  </si>
  <si>
    <t>Обоснование принятых текущих цен на строительные ресурсы</t>
  </si>
  <si>
    <t>ФГИС ЦС, Кировская область (ПАО "РОССЕТИ") 2 квартал 2026 г.,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</si>
  <si>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</si>
  <si>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</si>
  <si>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</si>
  <si>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Строительство ВЛ 0,4-10 кВ и ТП-10/0.4 кВ ПС 110 кВ Ильинская мощностью 160 кВА в д. Н. Мочагино Слободского района Кировской области</t>
  </si>
  <si>
    <t>(наименование объекта капитального строительства)</t>
  </si>
  <si>
    <t>ЛОКАЛЬНЫЙ СМЕТНЫЙ РАСЧЕТ (СМЕТА) № 01-01-03 от 28.05.2026</t>
  </si>
  <si>
    <t>(наименование конструктивного решения)</t>
  </si>
  <si>
    <t>Составлен ресурсно-индексным методом</t>
  </si>
  <si>
    <t>Основание: 43/2026/01/039</t>
  </si>
  <si>
    <t>Составлен(а) в текущем уровне цен на 2 квартал 2026 г.</t>
  </si>
  <si>
    <t>Сметная стоимость</t>
  </si>
  <si>
    <t>190 030,16</t>
  </si>
  <si>
    <t>руб.</t>
  </si>
  <si>
    <t>в том числе:</t>
  </si>
  <si>
    <t>строительных работ</t>
  </si>
  <si>
    <t>Средства на оплату труда рабочих</t>
  </si>
  <si>
    <t>32 039,41 руб.</t>
  </si>
  <si>
    <t>0,00</t>
  </si>
  <si>
    <t>Средства на оплату труда машинистов</t>
  </si>
  <si>
    <t>23 584,43 руб.</t>
  </si>
  <si>
    <t>Нормативные затраты труда рабочих</t>
  </si>
  <si>
    <t>38,75 чел.-ч.</t>
  </si>
  <si>
    <t>Нормативные затраты труда машинистов</t>
  </si>
  <si>
    <t>23,18 чел.-ч.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</si>
  <si>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</si>
  <si>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</si>
  <si>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</si>
  <si>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</si>
  <si>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</si>
  <si>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</si>
  <si>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</si>
  <si>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</si>
  <si>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</si>
  <si>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</si>
  <si>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</si>
  <si>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</si>
  <si>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№1 Демонтажные работы</t>
  </si>
  <si>
    <t xml:space="preserve">ГЭСН33-04-042-04
{Методика от 04 августа 2020 г. № 421/пр (в ред. от 30.01.2024 №55/пр), прил.10, табл.1, пп.4 гр.3}
</t>
  </si>
  <si>
    <t xml:space="preserve">Демонтаж опор ВЛ 0,38-10 кВ с приставками одностоечных
{(К Кзтр=1.2; Кзтм=1.2; Квэм=1.2)}
</t>
  </si>
  <si>
    <t>шт</t>
  </si>
  <si>
    <t>ОТ (ЗТ)</t>
  </si>
  <si>
    <t>чел.-ч</t>
  </si>
  <si>
    <t>1-100-35
Текущие цены на материалы, ФГИС ЦС, Кировская область (ПАО "РОССЕТИ") 2 квартал 2026 г.</t>
  </si>
  <si>
    <t>Средний разряд работ 3,5</t>
  </si>
  <si>
    <t>ЭМ</t>
  </si>
  <si>
    <t>ОТм (ЗТм)</t>
  </si>
  <si>
    <t>91.04.01-031
Текущие цены на механизмы, ФГИС ЦС, Кировская область (ПАО "РОССЕТИ") 2 квартал 2026 г.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</si>
  <si>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</si>
  <si>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</si>
  <si>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</si>
  <si>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Средний разряд машинистов 5</t>
  </si>
  <si>
    <t>91.14.02-001
Текущие цены на механизмы, ФГИС ЦС, Кировская область (ПАО "РОССЕТИ") 2 квартал 2026 г.</t>
  </si>
  <si>
    <t>Автомобили бортовые, грузоподъемность до 5 т</t>
  </si>
  <si>
    <t>4-100-040</t>
  </si>
  <si>
    <t>Средний разряд машинистов 4</t>
  </si>
  <si>
    <t>М</t>
  </si>
  <si>
    <t>Итого прямые затраты</t>
  </si>
  <si>
    <t>ФОТ</t>
  </si>
  <si>
    <t>Пр/812-027.0-1</t>
  </si>
  <si>
    <t>НР</t>
  </si>
  <si>
    <t>%</t>
  </si>
  <si>
    <t>103</t>
  </si>
  <si>
    <t>Пр/774-027.0</t>
  </si>
  <si>
    <t>СП</t>
  </si>
  <si>
    <t>60</t>
  </si>
  <si>
    <t>Всего по позиции</t>
  </si>
  <si>
    <t xml:space="preserve">ГЭСН33-04-016-01
{Методика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</si>
  <si>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одностоечных деревянных опор (работы по сбору)
{(К Кзтр=1.2; Кзтм=1.2; Квэм=1.2)}
</t>
  </si>
  <si>
    <t>1-100-25
Текущие цены на материалы, ФГИС ЦС, Кировская область (ПАО "РОССЕТИ") 2 квартал 2026 г.</t>
  </si>
  <si>
    <t>Средний разряд работ 2,5</t>
  </si>
  <si>
    <t>91.15.01-001
Текущие цены на механизмы, ФГИС ЦС, Кировская область (ПАО "РОССЕТИ") 2 квартал 2026 г.</t>
  </si>
  <si>
    <t>Прицепы тракторные, грузоподъемность до 2 т</t>
  </si>
  <si>
    <t>91.15.03-014
Текущие цены на механизмы, ФГИС ЦС, Кировская область (ПАО "РОССЕТИ") 2 квартал 2026 г.</t>
  </si>
  <si>
    <t>Тракторы на пневмоколесном ходу, мощность 59 кВт (80 л.с.)</t>
  </si>
  <si>
    <t xml:space="preserve">ГЭСН33-04-016-04
{Методика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</si>
  <si>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приставок железобетонных (работы по сбору)
{(К Кзтр=1.2; Кзтм=1.2; Квэм=1.2)}
</t>
  </si>
  <si>
    <t>91.05.05-015
Текущие цены на механизмы, ФГИС ЦС, Кировская область (ПАО "РОССЕТИ") 2 квартал 2026 г.</t>
  </si>
  <si>
    <t>Краны на автомобильном ходу, грузоподъемность 16 т</t>
  </si>
  <si>
    <t>4-100-060</t>
  </si>
  <si>
    <t>Средний разряд машинистов 6</t>
  </si>
  <si>
    <t xml:space="preserve">ГЭСН33-04-040-01
{Методика от 04 августа 2020 г. № 421/пр (в ред. от 30.01.2024 №55/пр), прил.10, табл.1, пп.4 гр.3}
</t>
  </si>
  <si>
    <t xml:space="preserve">Демонтаж 3-х проводов ВЛ 0,38 кВ с одной опоры
{(К Кзтр=1.2; Кзтм=1.2; Квэм=1.2)}
</t>
  </si>
  <si>
    <t>1-100-28
Текущие цены на материалы, ФГИС ЦС, Кировская область (ПАО "РОССЕТИ") 2 квартал 2026 г.</t>
  </si>
  <si>
    <t>Средний разряд работ 2,8</t>
  </si>
  <si>
    <t>91.06.06-011
Текущие цены на механизмы, ФГИС ЦС, Кировская область (ПАО "РОССЕТИ") 2 квартал 2026 г.</t>
  </si>
  <si>
    <t>Автогидроподъемники, высота подъема 12 м</t>
  </si>
  <si>
    <t xml:space="preserve">ГЭСН33-04-040-02
{Методика от 04 августа 2020 г. № 421/пр (в ред. от 30.01.2024 №55/пр), прил.10, табл.1, пп.4 гр.3}
</t>
  </si>
  <si>
    <t xml:space="preserve">Демонтаж одного дополнительного провода с одной опоры
{(К Кзтр=1.2; Кзтм=1.2; Квэм=1.2)}
</t>
  </si>
  <si>
    <t>1-100-26
Текущие цены на материалы, ФГИС ЦС, Кировская область (ПАО "РОССЕТИ") 2 квартал 2026 г.</t>
  </si>
  <si>
    <t>Средний разряд работ 2,6</t>
  </si>
  <si>
    <t xml:space="preserve">Демонтаж одного дополнительного провода с одной опоры 5А-35
{(К Кзтр=1.2; Кзтм=1.2; Квэм=1.2)}
</t>
  </si>
  <si>
    <t xml:space="preserve">Демонтаж одного дополнительного провода с одной опоры 4А-25
{(К Кзтр=1.2; Кзтм=1.2; Квэм=1.2)}
</t>
  </si>
  <si>
    <t>Итого прямые затраты по разделу 1. Демонтажные работы</t>
  </si>
  <si>
    <t>в том числе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</si>
  <si>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</si>
  <si>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</si>
  <si>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</si>
  <si>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</si>
  <si>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</si>
  <si>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</si>
  <si>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</si>
  <si>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</si>
  <si>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</si>
  <si>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прочие затраты</t>
  </si>
  <si>
    <t>Итого по разделу 1. Демонтажные работы</t>
  </si>
  <si>
    <t>Справочно</t>
  </si>
  <si>
    <t>материальные ресурсы, отсутствующие в ФРСН</t>
  </si>
  <si>
    <t>оборудование, отсутствующее в ФРСН</t>
  </si>
  <si>
    <t>затраты труда рабочих</t>
  </si>
  <si>
    <t>затраты труда машинистов</t>
  </si>
  <si>
    <t>Раздел №2 Погрузочно-разгрузочные работы</t>
  </si>
  <si>
    <t xml:space="preserve">03-1-РСС
</t>
  </si>
  <si>
    <t xml:space="preserve">Погрузка в автотранспортное средство: изделия из сборного железобетона, бетона, керамзитобетона массой до 3 тонн
</t>
  </si>
  <si>
    <t>1т груза</t>
  </si>
  <si>
    <t xml:space="preserve">03-2-РСС
</t>
  </si>
  <si>
    <t xml:space="preserve">Разгрузка с автотранспортного средства: изделия из сборного железобетона, бетона, керамзитобетона массой до 3 тонн
</t>
  </si>
  <si>
    <t xml:space="preserve">07-1-РСС
</t>
  </si>
  <si>
    <t xml:space="preserve">Погрузка в автотранспортное средство: лес круглый
</t>
  </si>
  <si>
    <t>13</t>
  </si>
  <si>
    <t xml:space="preserve">07-2-РСС
</t>
  </si>
  <si>
    <t xml:space="preserve">Разгрузка с автотранспортного средства: лес круглый
</t>
  </si>
  <si>
    <t>14</t>
  </si>
  <si>
    <t xml:space="preserve">14-1-РСС
</t>
  </si>
  <si>
    <t>Погрузка в автотранспортное средство: изделия металлические (армокаркасы, заготовки трубные и др.) 
[0,076+0,04]</t>
  </si>
  <si>
    <t>15</t>
  </si>
  <si>
    <t xml:space="preserve">14-2-РСС
</t>
  </si>
  <si>
    <t>Разгрузка с автотранспортного средства: изделия металлические (армокаркасы, заготовки трубные и др.) 
[0,076+0,04]</t>
  </si>
  <si>
    <t>Итого прямые затраты по разделу 2. Погрузочно-разгрузочные работы</t>
  </si>
  <si>
    <t>Итого по разделу 2. Погрузочно-разгрузочные работы</t>
  </si>
  <si>
    <t>Раздел №3 Перевозка демонтированных материалов на базу РЭС</t>
  </si>
  <si>
    <t>16</t>
  </si>
  <si>
    <t xml:space="preserve">01-20-1-01-0025-РСС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</si>
  <si>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 
[0,076+0,04+0,8+1,76]</t>
  </si>
  <si>
    <t>Итого прямые затраты по разделу 3. Перевозка демонтированных материалов на базу РЭС</t>
  </si>
  <si>
    <t>Итого по разделу 3. Перевозка демонтированных материалов на базу РЭС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</si>
  <si>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</si>
  <si>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</si>
  <si>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</si>
  <si>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</si>
  <si>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</si>
  <si>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по смете</t>
  </si>
  <si>
    <t>Всего оборудование</t>
  </si>
  <si>
    <t>Всего прочие затраты</t>
  </si>
  <si>
    <t>Составил:</t>
  </si>
  <si>
    <t>________________________</t>
  </si>
  <si>
    <t>Проверил:</t>
  </si>
  <si>
    <t>________________ ________________________________</t>
  </si>
  <si>
    <t>ЛОКАЛЬНЫЙ СМЕТНЫЙ РАСЧЕТ (СМЕТА) № 01-01-04 от 28.05.2026</t>
  </si>
  <si>
    <t>21 971,78</t>
  </si>
  <si>
    <t>6 318,56 руб.</t>
  </si>
  <si>
    <t>1 808,83 руб.</t>
  </si>
  <si>
    <t>7,72 чел.-ч.</t>
  </si>
  <si>
    <t>1,62 чел.-ч.</t>
  </si>
  <si>
    <t>Раздел №1 Расчистка просеки</t>
  </si>
  <si>
    <t xml:space="preserve">ГЭСН01-02-099-16
</t>
  </si>
  <si>
    <t>Валка деревьев мягких пород с корня без сжигания порубочных остатков, диаметр стволов свыше 24 до 28 см 
[15/100]</t>
  </si>
  <si>
    <t>100 шт</t>
  </si>
  <si>
    <t>2-100-02
Текущие цены на материалы, ФГИС ЦС, Кировская область (ПАО "РОССЕТИ") 2 квартал 2026 г.</t>
  </si>
  <si>
    <t>Рабочий 2 разряда</t>
  </si>
  <si>
    <t>2-100-04
Текущие цены на материалы, ФГИС ЦС, Кировская область (ПАО "РОССЕТИ") 2 квартал 2026 г.</t>
  </si>
  <si>
    <t>Рабочий 4 разряда</t>
  </si>
  <si>
    <t>2-100-06
Текущие цены на материалы, ФГИС ЦС, Кировская область (ПАО "РОССЕТИ") 2 квартал 2026 г.</t>
  </si>
  <si>
    <t>Рабочий 6 разряда</t>
  </si>
  <si>
    <t>01.3.01.01-0002
Текущие цены на материалы, ФГИС ЦС, Кировская область (ПАО "РОССЕТИ") 2 квартал 2026 г.</t>
  </si>
  <si>
    <t>Бензин автомобильный АИ-98, АИ-95</t>
  </si>
  <si>
    <t>т</t>
  </si>
  <si>
    <t>01.3.04.08-0034
Текущие цены на материалы, ФГИС ЦС, Кировская область (ПАО "РОССЕТИ") 2 квартал 2026 г.</t>
  </si>
  <si>
    <t>Масло моторное для двухтактных бензиновых двигателей</t>
  </si>
  <si>
    <t>л</t>
  </si>
  <si>
    <t>01.3.04.08-0035
Текущие цены на материалы, ФГИС ЦС, Кировская область (ПАО "РОССЕТИ") 2 квартал 2026 г.</t>
  </si>
  <si>
    <t>Масло цепное адгезионное всесезонное</t>
  </si>
  <si>
    <t>Пр/812-001.4-1</t>
  </si>
  <si>
    <t>89</t>
  </si>
  <si>
    <t>Пр/774-001.4</t>
  </si>
  <si>
    <t>41</t>
  </si>
  <si>
    <t xml:space="preserve">ГЭСН01-02-100-05
</t>
  </si>
  <si>
    <t>Трелевка хлыстов древесины на расстояние до 300 м тракторами мощностью 79 кВт (108 л.с.), диаметр стволов до 30 см 
[15/100]</t>
  </si>
  <si>
    <t>1-100-20
Текущие цены на материалы, ФГИС ЦС, Кировская область (ПАО "РОССЕТИ") 2 квартал 2026 г.</t>
  </si>
  <si>
    <t>Средний разряд работ 2,0</t>
  </si>
  <si>
    <t>91.15.02-024
Текущие цены на механизмы, ФГИС ЦС, Кировская область (ПАО "РОССЕТИ") 2 квартал 2026 г.</t>
  </si>
  <si>
    <t>Тракторы на гусеничном ходу, мощность 79 кВт (108 л.с.)</t>
  </si>
  <si>
    <t xml:space="preserve">ГЭСН01-02-101-05
{прил.1.12 п.3.213}
</t>
  </si>
  <si>
    <t>Разделка древесины мягких пород, полученной от валки леса, диаметр стволов до 28 см
{(К Кзтр=0.8; Кзтм=0.7; Квэм=0.7)}
[15/100]</t>
  </si>
  <si>
    <t>100 деревьев</t>
  </si>
  <si>
    <t xml:space="preserve">ГЭСН01-02-112-01
</t>
  </si>
  <si>
    <t>Срезка кустарника и мелколесья в грунтах естественного залегания кусторезами на тракторе мощностью 79 кВт (108 л.с.), кустарник и мелколесье густые 
[(185-15*1,0)/10000]</t>
  </si>
  <si>
    <t>га</t>
  </si>
  <si>
    <t>91.12.04-001
Текущие цены на механизмы, ФГИС ЦС, Кировская область (ПАО "РОССЕТИ") 2 квартал 2026 г.</t>
  </si>
  <si>
    <t>Кусторезы навесные с гидравлическим управлением на тракторе, мощность 79 кВт (108 л.с.)</t>
  </si>
  <si>
    <t xml:space="preserve">ГЭСН01-02-127-01
</t>
  </si>
  <si>
    <t>Дробление древесно-кустарниковой растительности в щепу самоходным мульчером на гусеничном ходу мощностью 184 кВт (250 л.с.) 
[(185)/10000]</t>
  </si>
  <si>
    <t>91.12.08-514
Текущие цены на механизмы, ФГИС ЦС, Кировская область (ПАО "РОССЕТИ") 2 квартал 2026 г.</t>
  </si>
  <si>
    <t>Мульчеры самоходные на гусеничном ходу, мощность 184 кВт (250 л.с.)</t>
  </si>
  <si>
    <t xml:space="preserve">ГЭСН01-02-112-01
{Методика от 04 августа 2020 г. № 421/пр (в ред. от 30.01.2024 №55/пр), прил.10, табл.1, пп.4 гр.3}
</t>
  </si>
  <si>
    <t>Срезка кустарника и мелколесья в грунтах естественного залегания кусторезами на тракторе мощностью 79 кВт (108 л.с.), кустарник и мелколесье густые
{(К Кзтр=1.2; Кзтм=1.2; Квэм=1.2)}
[(33*5)/10000]</t>
  </si>
  <si>
    <t>Срезка кустарника и мелколесья в грунтах естественного залегания кусторезами на тракторе мощностью 79 кВт (108 л.с.), кустарник и мелколесье густые 
[(175+125+95-(33*5))/10000]</t>
  </si>
  <si>
    <t xml:space="preserve">ГЭСН01-02-127-01
{Методика от 04 августа 2020 г. № 421/пр (в ред. от 30.01.2024 №55/пр), прил.10, табл.1, пп.4 гр.3}
</t>
  </si>
  <si>
    <t>Дробление древесно-кустарниковой растительности в щепу самоходным мульчером на гусеничном ходу мощностью 184 кВт (250 л.с.)
{(К Кзтр=1.2; Кзтм=1.2; Квэм=1.2)}
[(33*5)/10000]</t>
  </si>
  <si>
    <t>Дробление древесно-кустарниковой растительности в щепу самоходным мульчером на гусеничном ходу мощностью 184 кВт (250 л.с.) 
[(175+125+95-(33*5))/10000]</t>
  </si>
  <si>
    <t>Итого прямые затраты по разделу 1. Расчистка просеки</t>
  </si>
  <si>
    <t>Итого по разделу 1. Расчистка просеки</t>
  </si>
  <si>
    <t>ЛОКАЛЬНЫЙ СМЕТНЫЙ РАСЧЕТ (СМЕТА) № 01-01-05 от 28.05.2026</t>
  </si>
  <si>
    <t>276,89</t>
  </si>
  <si>
    <t>0,00 руб.</t>
  </si>
  <si>
    <t>54,38 руб.</t>
  </si>
  <si>
    <t>0 чел.-ч.</t>
  </si>
  <si>
    <t>0,05 чел.-ч.</t>
  </si>
  <si>
    <t>Срезка кустарника и мелколесья в грунтах естественного залегания кусторезами на тракторе мощностью 79 кВт (108 л.с.), кустарник и мелколесье густые
{(К Кзтр=1.2; Кзтм=1.2; Квэм=1.2)}
[40/10000]</t>
  </si>
  <si>
    <t>Дробление древесно-кустарниковой растительности в щепу самоходным мульчером на гусеничном ходу мощностью 184 кВт (250 л.с.) 
[40/10000]</t>
  </si>
  <si>
    <t>ЛОКАЛЬНЫЙ СМЕТНЫЙ РАСЧЕТ (СМЕТА) № 01-02-01 от 28.05.2026</t>
  </si>
  <si>
    <t>27 055,40</t>
  </si>
  <si>
    <t>4 882,88 руб.</t>
  </si>
  <si>
    <t>3 092,83 руб.</t>
  </si>
  <si>
    <t>5,83 чел.-ч.</t>
  </si>
  <si>
    <t>3,13 чел.-ч.</t>
  </si>
  <si>
    <t xml:space="preserve">ГЭСН33-04-042-07
{Методика от 04 августа 2020 г. № 421/пр (в ред. от 30.01.2024 №55/пр), прил.10, табл.3, пп.4 гр.3}
</t>
  </si>
  <si>
    <t xml:space="preserve">Демонтаж опор ВЛ 0,38-10 кВ с приставками А-образных
{(К Кзтр=1.2; Кзтм=1.2; Квэм=1.2)}
</t>
  </si>
  <si>
    <t xml:space="preserve">Погрузка в автотранспортное средство: изделия металлические (армокаркасы, заготовки трубные и др.)
</t>
  </si>
  <si>
    <t xml:space="preserve">Разгрузка с автотранспортного средства: изделия металлические (армокаркасы, заготовки трубные и др.)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</si>
  <si>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 
[0,2+0,44+0,007]</t>
  </si>
  <si>
    <t>ЛОКАЛЬНЫЙ СМЕТНЫЙ РАСЧЕТ (СМЕТА) № 02-01-01 от 28.05.2026</t>
  </si>
  <si>
    <t>1 257 294,58</t>
  </si>
  <si>
    <t>1 132 218,07</t>
  </si>
  <si>
    <t>86 327,46 руб.</t>
  </si>
  <si>
    <t>3 042,54</t>
  </si>
  <si>
    <t>40 945,41 руб.</t>
  </si>
  <si>
    <t>122 033,97</t>
  </si>
  <si>
    <t>99,81 чел.-ч.</t>
  </si>
  <si>
    <t>40,31 чел.-ч.</t>
  </si>
  <si>
    <t xml:space="preserve">Раздел №1 Строительно-монтажные работы ВЛ-10кВ </t>
  </si>
  <si>
    <t xml:space="preserve">ГЭСН33-04-016-02
</t>
  </si>
  <si>
    <t>Развозка конструкций и материалов опор ВЛ 0,38-10 кВ по трассе одностоечных железобетонных опор 
[1*2+3+1*3]</t>
  </si>
  <si>
    <t xml:space="preserve">ГЭСН33-04-016-02
{Методика от 04 августа 2020 г. № 421/пр (в ред. от 30.01.2024 №55/пр), прил.10, табл.1, пп.4 гр.3}
</t>
  </si>
  <si>
    <t>Развозка конструкций и материалов опор ВЛ 0,38-10 кВ по трассе одностоечных железобетонных опор
{(К Кзтр=1.2; Кзтм=1.2; Квэм=1.2)}
[1*2]</t>
  </si>
  <si>
    <t xml:space="preserve">ГЭСН33-04-016-02
{прил.33.4 п.3.12
Методика от 04 августа 2020 г. № 421/пр (в ред. от 30.01.2024 №55/пр), прил.10, табл.1, пп.4 гр.3}
</t>
  </si>
  <si>
    <t>Развозка конструкций и материалов опор ВЛ 0,38-10 кВ по трассе одностоечных железобетонных опор
{(К Кзтр=1.1; Кзтм=1.1; Квэм=1.1)
(К Кзтр=1.2; Кзтм=1.2; Квэм=1.2)}
[1*2]</t>
  </si>
  <si>
    <t xml:space="preserve">ГЭСН33-04-016-02
{прил.33.4 п.3.12}
</t>
  </si>
  <si>
    <t>Развозка конструкций и материалов опор ВЛ 0,38-10 кВ по трассе одностоечных железобетонных опор
{(К Кзтр=1.1; Кзтм=1.1; Квэм=1.1)}
[1+1*3]</t>
  </si>
  <si>
    <t xml:space="preserve">ГЭСН33-04-016-05
</t>
  </si>
  <si>
    <t xml:space="preserve">Развозка конструкций и материалов опор ВЛ 0,38-10 кВ по трассе материалов оснастки одностоечных опор
</t>
  </si>
  <si>
    <t xml:space="preserve">ГЭСН33-04-016-05
{прил.33.4 п.3.12}
</t>
  </si>
  <si>
    <t xml:space="preserve">Развозка конструкций и материалов опор ВЛ 0,38-10 кВ по трассе материалов оснастки одностоечных опор
{(К Кзтр=1.1; Кзтм=1.1; Квэм=1.1)}
</t>
  </si>
  <si>
    <t xml:space="preserve">ГЭСН33-04-016-06
</t>
  </si>
  <si>
    <t>Развозка конструкций и материалов опор ВЛ 0,38-10 кВ по трассе материалов оснастки сложных опор 
[1+1]</t>
  </si>
  <si>
    <t xml:space="preserve">ГЭСН33-04-016-06
{Методика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</si>
  <si>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материалов оснастки сложных опор
{(К Кзтр=1.2; Кзтм=1.2; Квэм=1.2)}
</t>
  </si>
  <si>
    <t xml:space="preserve">ГЭСН33-04-016-06
{прил.33.4 п.3.12}
</t>
  </si>
  <si>
    <t xml:space="preserve">Развозка конструкций и материалов опор ВЛ 0,38-10 кВ по трассе материалов оснастки сложных опор
{(К Кзтр=1.1; Кзтм=1.1; Квэм=1.1)}
</t>
  </si>
  <si>
    <t xml:space="preserve">ГЭСН33-04-016-06
{прил.33.4 п.3.12
Методика от 04 августа 2020 г. № 421/пр (в ред. от 30.01.2024 №55/пр), прил.10, табл.1, пп.4 гр.3}
</t>
  </si>
  <si>
    <t xml:space="preserve">Развозка конструкций и материалов опор ВЛ 0,38-10 кВ по трассе материалов оснастки сложных опор
{(К Кзтр=1.1; Кзтм=1.1; Квэм=1.1)
(К Кзтр=1.2; Кзтм=1.2; Квэм=1.2)}
</t>
  </si>
  <si>
    <t xml:space="preserve">ГЭСН33-04-003-01
</t>
  </si>
  <si>
    <t xml:space="preserve">Установка железобетонных опор ВЛ 0,38; 6-10 кВ с траверсами без приставок одностоечных Изм: [20.2.02.04-0006] (М=0,00-(0*0.06));
</t>
  </si>
  <si>
    <t>1-100-33
Текущие цены на материалы, ФГИС ЦС, Кировская область (ПАО "РОССЕТИ") 2 квартал 2026 г.</t>
  </si>
  <si>
    <t>Средний разряд работ 3,3</t>
  </si>
  <si>
    <t>01.3.01.06-0038
Текущие цены на материалы, ФГИС ЦС, Кировская область (ПАО "РОССЕТИ") 2 квартал 2026 г.</t>
  </si>
  <si>
    <t>Смазка защитная электросетевая</t>
  </si>
  <si>
    <t>кг</t>
  </si>
  <si>
    <t>01.3.01.06-0051
Текущие цены на материалы, ФГИС ЦС, Кировская область (ПАО "РОССЕТИ") 2 квартал 2026 г.</t>
  </si>
  <si>
    <t>Смазка солидол жировой Ж</t>
  </si>
  <si>
    <t>01.7.20.08-0051
Текущие цены на материалы, ФГИС ЦС, Кировская область (ПАО "РОССЕТИ") 2 квартал 2026 г.</t>
  </si>
  <si>
    <t>Ветошь хлопчатобумажная цветная</t>
  </si>
  <si>
    <t>14.4.02.04-0182
Текущие цены на материалы, ФГИС ЦС, Кировская область (ПАО "РОССЕТИ") 2 квартал 2026 г.</t>
  </si>
  <si>
    <t>Краска масляная МА-15, цветная</t>
  </si>
  <si>
    <t>14.4.03.03-0102
Текущие цены на материалы, ФГИС ЦС, Кировская область (ПАО "РОССЕТИ") 2 квартал 2026 г.</t>
  </si>
  <si>
    <t>Лак битумный БТ-577</t>
  </si>
  <si>
    <t>У</t>
  </si>
  <si>
    <t>20.2.02.04-0006
Текущие цены на материалы, ФГИС ЦС, Кировская область (ПАО "РОССЕТИ") 2 квартал 2026 г.</t>
  </si>
  <si>
    <t>Колпачки полиэтиленовые К-6</t>
  </si>
  <si>
    <t xml:space="preserve">ГЭСН33-04-019-01
</t>
  </si>
  <si>
    <t xml:space="preserve">Затраты на бурение котлованов, учтенные нормами 33-04-001-01, 33-04-003-01
</t>
  </si>
  <si>
    <t xml:space="preserve">ГЭСН33-04-019-01
{прил.33.4 п.3.6}
</t>
  </si>
  <si>
    <t xml:space="preserve">Затраты на бурение котлованов, учтенные нормами 33-04-001-01, 33-04-003-01
{(К Кзтр=1.25; Кзтм=1.25; Квэм=1.25)}
</t>
  </si>
  <si>
    <t xml:space="preserve">ГЭСН33-04-003-01
{прил.33.4 п.3.12}
</t>
  </si>
  <si>
    <t xml:space="preserve">Установка железобетонных опор ВЛ 0,38; 6-10 кВ с траверсами без приставок одностоечных
{(К Кзтр=1.1; Кзтм=1.1; Квэм=1.1)}
</t>
  </si>
  <si>
    <t>17</t>
  </si>
  <si>
    <t xml:space="preserve">ГЭСН33-04-003-02
{Методика от 04 августа 2020 г. № 421/пр (в ред. от 30.01.2024 №55/пр), прил.10, табл.1, пп.4 гр.3}
</t>
  </si>
  <si>
    <t xml:space="preserve">Установка железобетонных опор ВЛ 0,38; 6-10 кВ с траверсами без приставок одностоечных с одним подкосом
{(К Кзтр=1.2; Кзтм=1.2; Квэм=1.2)}
</t>
  </si>
  <si>
    <t>18</t>
  </si>
  <si>
    <t xml:space="preserve">ГЭСН33-04-019-19
{Методика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</si>
  <si>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33-04-003-02
{(К Кзтр=1.2; Кзтм=1.2; Квэм=1.2)}
</t>
  </si>
  <si>
    <t>19</t>
  </si>
  <si>
    <t xml:space="preserve">ГЭСН33-04-019-19
{прил.33.4 п.3.6
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</si>
  <si>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33-04-003-02
{(К Кзтр=1.25; Кзтм=1.25; Квэм=1.25)
(К Кзтр=1.2; Кзтм=1.2; Квэм=1.2)}
</t>
  </si>
  <si>
    <t>20</t>
  </si>
  <si>
    <t xml:space="preserve">ГЭСН33-04-003-02
</t>
  </si>
  <si>
    <t xml:space="preserve">Установка железобетонных опор ВЛ 0,38; 6-10 кВ с траверсами без приставок одностоечных с одним подкосом Изм: [20.2.02.04-0006] (М=0,00-(0*0.06));
</t>
  </si>
  <si>
    <t>21</t>
  </si>
  <si>
    <t xml:space="preserve">ГЭСН33-04-019-19
</t>
  </si>
  <si>
    <t xml:space="preserve">Затраты на бурение котлованов, учтенные нормой 33-04-003-02
</t>
  </si>
  <si>
    <t>22</t>
  </si>
  <si>
    <t xml:space="preserve">ГЭСН33-04-019-19
{прил.33.4 п.3.6}
</t>
  </si>
  <si>
    <t xml:space="preserve">Затраты на бурение котлованов, учтенные нормой 33-04-003-02
{(К Кзтр=1.25; Кзтм=1.25; Квэм=1.25)}
</t>
  </si>
  <si>
    <t>23</t>
  </si>
  <si>
    <t xml:space="preserve">ГЭСН33-04-003-02
{прил.33.4 п.3.12
Методика от 04 августа 2020 г. № 421/пр (в ред. от 30.01.2024 №55/пр), прил.10, табл.1, пп.4 гр.3}
</t>
  </si>
  <si>
    <t xml:space="preserve">Установка железобетонных опор ВЛ 0,38; 6-10 кВ с траверсами без приставок одностоечных с одним подкосом
{(К Кзтр=1.1; Кзтм=1.1; Квэм=1.1)
(К Кзтр=1.2; Кзтм=1.2; Квэм=1.2)}
</t>
  </si>
  <si>
    <t>24</t>
  </si>
  <si>
    <t>25</t>
  </si>
  <si>
    <t>26</t>
  </si>
  <si>
    <t xml:space="preserve">ГЭСН33-04-003-03
</t>
  </si>
  <si>
    <t xml:space="preserve">Установка железобетонных опор ВЛ 0,38; 6-10 кВ с траверсами без приставок одностоечных с двумя подкосами Изм: [20.2.02.04-0006] (М=0,00-(0*0.06));
</t>
  </si>
  <si>
    <t>27</t>
  </si>
  <si>
    <t xml:space="preserve">ГЭСН33-04-019-20
</t>
  </si>
  <si>
    <t xml:space="preserve">Затраты на бурение котлованов, учтенные нормой 33-04-003-03
</t>
  </si>
  <si>
    <t>28</t>
  </si>
  <si>
    <t xml:space="preserve">ГЭСН33-04-019-20
{прил.33.4 п.3.6}
</t>
  </si>
  <si>
    <t xml:space="preserve">Затраты на бурение котлованов, учтенные нормой 33-04-003-03
{(К Кзтр=1.25; Кзтм=1.25; Квэм=1.25)}
</t>
  </si>
  <si>
    <t>29</t>
  </si>
  <si>
    <t xml:space="preserve">ГЭСН33-04-003-03
{прил.33.4 п.3.12}
</t>
  </si>
  <si>
    <t xml:space="preserve">Установка железобетонных опор ВЛ 0,38; 6-10 кВ с траверсами без приставок одностоечных с двумя подкосами
{(К Кзтр=1.1; Кзтм=1.1; Квэм=1.1)}
</t>
  </si>
  <si>
    <t>30</t>
  </si>
  <si>
    <t>31</t>
  </si>
  <si>
    <t>32</t>
  </si>
  <si>
    <t xml:space="preserve">ГЭСН33-04-020-01
</t>
  </si>
  <si>
    <t xml:space="preserve">Подвеска провода СИП-3 на опорах, (3 провода) при 21 опоре на км линии с использованием автогидроподъемника
</t>
  </si>
  <si>
    <t>км</t>
  </si>
  <si>
    <t>2-100-03
Текущие цены на материалы, ФГИС ЦС, Кировская область (ПАО "РОССЕТИ") 2 квартал 2026 г.</t>
  </si>
  <si>
    <t>Рабочий 3 разряда</t>
  </si>
  <si>
    <t>2-100-05
Текущие цены на материалы, ФГИС ЦС, Кировская область (ПАО "РОССЕТИ") 2 квартал 2026 г.</t>
  </si>
  <si>
    <t>Рабочий 5 разряда</t>
  </si>
  <si>
    <t>91.06.03-055
Текущие цены на механизмы, ФГИС ЦС, Кировская область (ПАО "РОССЕТИ") 2 квартал 2026 г.</t>
  </si>
  <si>
    <t>Лебедки электрические тяговым усилием 19,62 кН (2 т)</t>
  </si>
  <si>
    <t>91.17.04-544
Текущие цены на механизмы, ФГИС ЦС, Кировская область (ПАО "РОССЕТИ") 2 квартал 2026 г.</t>
  </si>
  <si>
    <t>Генераторы бензиновые портативные, мощность до 6 кВт</t>
  </si>
  <si>
    <t>21.2.01.01</t>
  </si>
  <si>
    <t>Провода самонесущие изолированные</t>
  </si>
  <si>
    <t>1000 м</t>
  </si>
  <si>
    <t>33</t>
  </si>
  <si>
    <t xml:space="preserve">ГЭСН33-04-020-03
</t>
  </si>
  <si>
    <t xml:space="preserve">При изменении количества опор на 1 км ВЛЗ добавлять или исключать к норме 33-04-020-01
</t>
  </si>
  <si>
    <t>34</t>
  </si>
  <si>
    <t xml:space="preserve">ГЭСН33-04-020-01
{Методика от 04 августа 2020 г. № 421/пр (в ред. от 30.01.2024 №55/пр), прил.10, табл.1, пп.4 гр.3}
</t>
  </si>
  <si>
    <t xml:space="preserve">Подвеска провода СИП-3 на опорах, (3 провода) при 21 опоре на км линии с использованием автогидроподъемника
{(К Кзтр=1.2; Кзтм=1.2; Квэм=1.2)}
</t>
  </si>
  <si>
    <t>35</t>
  </si>
  <si>
    <t xml:space="preserve">ГЭСН33-04-020-01
{прил.33.4 п.3.12}
</t>
  </si>
  <si>
    <t xml:space="preserve">Подвеска провода СИП-3 на опорах, (3 провода) при 21 опоре на км линии с использованием автогидроподъемника
{(К Кзтр=1.1; Кзтм=1.1; Квэм=1.1)}
</t>
  </si>
  <si>
    <t>36</t>
  </si>
  <si>
    <t xml:space="preserve">ГЭСН33-04-020-01
{прил.33.4 п.3.12
Методика от 04 августа 2020 г. № 421/пр (в ред. от 30.01.2024 №55/пр), прил.10, табл.1, пп.4 гр.3}
</t>
  </si>
  <si>
    <t xml:space="preserve">Подвеска провода СИП-3 на опорах, (3 провода) при 21 опоре на км линии с использованием автогидроподъемника
{(К Кзтр=1.1; Кзтм=1.1; Квэм=1.1)
(К Кзтр=1.2; Кзтм=1.2; Квэм=1.2)}
</t>
  </si>
  <si>
    <t>37</t>
  </si>
  <si>
    <t xml:space="preserve">ГЭСН33-04-018-01
</t>
  </si>
  <si>
    <t>Монтаж ограничителей перенапряжения нелинейных (ОПН) на линиях электропередачи до 10 кВ с использованием автогидроподъемника (УЗПН) 
[9/3/10]</t>
  </si>
  <si>
    <t>10 опор</t>
  </si>
  <si>
    <t>1-100-39
Текущие цены на материалы, ФГИС ЦС, Кировская область (ПАО "РОССЕТИ") 2 квартал 2026 г.</t>
  </si>
  <si>
    <t>Средний разряд работ 3,9</t>
  </si>
  <si>
    <t>91.14.02-003
Текущие цены на механизмы, ФГИС ЦС, Кировская область (ПАО "РОССЕТИ") 2 квартал 2026 г.</t>
  </si>
  <si>
    <t>Автомобили бортовые, грузоподъемность до 10 т</t>
  </si>
  <si>
    <t>01.3.01.06-1018
Текущие цены на материалы, ФГИС ЦС, Кировская область (ПАО "РОССЕТИ") 2 квартал 2026 г.</t>
  </si>
  <si>
    <t>Смазка ЦИАТИМ-221</t>
  </si>
  <si>
    <t>38</t>
  </si>
  <si>
    <t>Монтаж ограничителей перенапряжения нелинейных (ОПН) на линиях электропередачи до 10 кВ с использованием автогидроподъемника (ОПН) 
[3/3/10]</t>
  </si>
  <si>
    <t>39</t>
  </si>
  <si>
    <t xml:space="preserve">ГЭСНм08-01-082-01
{ОП п.1.8.3.1}
</t>
  </si>
  <si>
    <t>Зажим наборный без кожуха
{(К Кзтр=1.05)}
[3/100]</t>
  </si>
  <si>
    <t>1-100-40
Текущие цены на материалы, ФГИС ЦС, Кировская область (ПАО "РОССЕТИ") 2 квартал 2026 г.</t>
  </si>
  <si>
    <t>Средний разряд работ 4,0</t>
  </si>
  <si>
    <t>91.17.04-233
Текущие цены на механизмы, ФГИС ЦС, Кировская область (ПАО "РОССЕТИ") 2 квартал 2026 г.</t>
  </si>
  <si>
    <t>Аппараты сварочные для ручной дуговой сварки, сварочный ток до 350 А</t>
  </si>
  <si>
    <t>08.3.07.01-0052
Текущие цены на материалы, ФГИС ЦС, Кировская область (ПАО "РОССЕТИ") 2 квартал 2026 г.</t>
  </si>
  <si>
    <t>Прокат стальной горячекатаный полосовой, марки стали Ст3сп, Ст3пс, размеры 50х5 мм</t>
  </si>
  <si>
    <t>14.4.02.04-0142
Текущие цены на материалы, ФГИС ЦС, Кировская область (ПАО "РОССЕТИ") 2 квартал 2026 г.</t>
  </si>
  <si>
    <t>Краска масляная МА-0115, мумия, сурик железный</t>
  </si>
  <si>
    <t>20.5.04.03-0002
Текущие цены на материалы, ФГИС ЦС, Кировская область (ПАО "РОССЕТИ") 2 квартал 2026 г.</t>
  </si>
  <si>
    <t>Зажимы наборные проходные ЗН24-4П25</t>
  </si>
  <si>
    <t>39.1</t>
  </si>
  <si>
    <t>421/пр_2020_п.75_пп.а</t>
  </si>
  <si>
    <t>Вспомогательные ненормируемые материальные ресурсы</t>
  </si>
  <si>
    <t>Пр/812-049.3-1</t>
  </si>
  <si>
    <t>97</t>
  </si>
  <si>
    <t>Пр/774-049.3</t>
  </si>
  <si>
    <t>51</t>
  </si>
  <si>
    <t>40</t>
  </si>
  <si>
    <t xml:space="preserve">ГЭСН33-03-004-01
</t>
  </si>
  <si>
    <t xml:space="preserve">Забивка вертикальных заземлителей механизированная на глубину до 5 м Изм: [08.4.03.02-0002] (М=0,00-(0*0.005));
</t>
  </si>
  <si>
    <t>1-100-29
Текущие цены на материалы, ФГИС ЦС, Кировская область (ПАО "РОССЕТИ") 2 квартал 2026 г.</t>
  </si>
  <si>
    <t>Средний разряд работ 2,9</t>
  </si>
  <si>
    <t>91.17.04-034
Текущие цены на механизмы, ФГИС ЦС, Кировская область (ПАО "РОССЕТИ") 2 квартал 2026 г.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</si>
  <si>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</si>
  <si>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
Текущие цены на механизмы, ФГИС ЦС, Кировская область (ПАО "РОССЕТИ") 2 квартал 2026 г.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</si>
  <si>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</si>
  <si>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
Текущие цены на механизмы, ФГИС ЦС, Кировская область (ПАО "РОССЕТИ") 2 квартал 2026 г.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</si>
  <si>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</si>
  <si>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
Текущие цены на материалы, ФГИС ЦС, Кировская область (ПАО "РОССЕТИ") 2 квартал 2026 г.</t>
  </si>
  <si>
    <t>Электроды сварочные для сварки низколегированных и углеродистых сталей УОНИ 13/45, Э42А, диаметр 4-5 мм</t>
  </si>
  <si>
    <t>08.4.03.02-0002
Текущие цены на материалы, ФГИС ЦС, Кировская область (ПАО "РОССЕТИ") 2 квартал 2026 г.</t>
  </si>
  <si>
    <t>Сталь арматурная горячекатаная гладкая, класс A-I, диаметр 6-22 мм</t>
  </si>
  <si>
    <t xml:space="preserve">ГЭСН33-03-004-01
{Методика от 04 августа 2020 г. № 421/пр (в ред. от 30.01.2024 №55/пр), прил.10, табл.1, пп.4 гр.3}
</t>
  </si>
  <si>
    <t xml:space="preserve">Забивка вертикальных заземлителей механизированная на глубину до 5 м
{(К Кзтр=1.2; Кзтм=1.2; Квэм=1.2)}
</t>
  </si>
  <si>
    <t xml:space="preserve">Итого прямые затраты по разделу 1. Строительно-монтажные работы ВЛ-10кВ </t>
  </si>
  <si>
    <t xml:space="preserve">Итого по разделу 1. Строительно-монтажные работы ВЛ-10кВ </t>
  </si>
  <si>
    <t>Раздел №2 Оборудование</t>
  </si>
  <si>
    <t>42</t>
  </si>
  <si>
    <t xml:space="preserve">ТЦ_62.1.05.02_43_4346013787_25.05.2026_02_17.1
</t>
  </si>
  <si>
    <t>Устройство защиты УЗПН-10-Ш АВ
Тек.цена=(9808.0+3%)+1.2%</t>
  </si>
  <si>
    <t>43</t>
  </si>
  <si>
    <t xml:space="preserve">ТЦ_62.1.05.02_43_4346013787_25.05.2026_02_16.1
</t>
  </si>
  <si>
    <t>Ограничитель ОПН-П-10/12/10/550 УХЛ1
Тек.цена=(9600.89+3%)+1.2%</t>
  </si>
  <si>
    <t>Итого прямые затраты по разделу 2. Оборудование</t>
  </si>
  <si>
    <t>Итого по разделу 2. Оборудование</t>
  </si>
  <si>
    <t xml:space="preserve">Раздел №3 Материалы не учтенные ценником </t>
  </si>
  <si>
    <t>44</t>
  </si>
  <si>
    <t xml:space="preserve">21.2.01.01-0047
</t>
  </si>
  <si>
    <t>Провод самонесущий изолированный СИП-3 1х50-20 
[1227/1000]</t>
  </si>
  <si>
    <t>45</t>
  </si>
  <si>
    <t xml:space="preserve">ТЦ_05.1.02.05_36_3663125850_25.05.2026_02_135.1
</t>
  </si>
  <si>
    <t>Стойка железобетонная вибрированная, предварительно напряженная, модифицированная, повышенной долговечности СВп110-5 патент на П.М. №218483
Тек.цена=24889.95+2%</t>
  </si>
  <si>
    <t>46</t>
  </si>
  <si>
    <t xml:space="preserve">ТЦ_102_43_4324006553_21.04.2026_02_200.1
</t>
  </si>
  <si>
    <t>Детали крепления
Тек.цена=362092.99+2% 
[(2,4+8,1+7,5+12,8+4,4+108,8+21,8+92+12+39+7+2+4,8)/1000]</t>
  </si>
  <si>
    <t>47</t>
  </si>
  <si>
    <t xml:space="preserve">ТЦ_20.5.04.11_43_4346013787_25.05.2026_02_44.1
</t>
  </si>
  <si>
    <t>Зажим плашечный СD 150
Тек.цена=333.34+2%</t>
  </si>
  <si>
    <t>48</t>
  </si>
  <si>
    <t xml:space="preserve">ТЦ_20.1.02.23_43_4346013787_25.05.2026_02_110.1
</t>
  </si>
  <si>
    <t>Устройство защиты от дуги СЕ 3
Тек.цена=1392.51+2%</t>
  </si>
  <si>
    <t>49</t>
  </si>
  <si>
    <t xml:space="preserve">25.2.02.11-0021
</t>
  </si>
  <si>
    <t>Лента крепления из нержавеющей стали в пластмассовой коробке с кабельной бухтой, ширина 20 мм, толщина 0,7 мм, длина 50 м 
[6/50]</t>
  </si>
  <si>
    <t>50</t>
  </si>
  <si>
    <t xml:space="preserve">25.2.02.11-0051
</t>
  </si>
  <si>
    <t>Скрепы для фиксации на промежуточных опорах, размер 20 мм (Скрепа для ленты NC 20) 
[6/100]</t>
  </si>
  <si>
    <t xml:space="preserve">ТЦ_20.1.01.02_43_4346013787_25.05.2026_02_16.1
</t>
  </si>
  <si>
    <t>Зажим аппаратный А1А-50
Тек.цена=217.99+2%</t>
  </si>
  <si>
    <t>52</t>
  </si>
  <si>
    <t xml:space="preserve">ТЦ_08.2.02.14_43_4346013787_25.05.2026_02_4.1
</t>
  </si>
  <si>
    <t>Вязка спиральная ВС-35/50.2
Тек.цена=336.58+2%</t>
  </si>
  <si>
    <t>53</t>
  </si>
  <si>
    <t xml:space="preserve">20.2.02.04-0006
</t>
  </si>
  <si>
    <t>Колпачки полиэтиленовые К-6 
[24/100]</t>
  </si>
  <si>
    <t>54</t>
  </si>
  <si>
    <t xml:space="preserve">ТЦ_20.5.04.04_43_4346013787_25.05.2026_02_24.1
</t>
  </si>
  <si>
    <t>Зажим натяжной болтовой НБ-2-6* с дополнительной прокладкой
Тек.цена=1316.27+2%</t>
  </si>
  <si>
    <t>55</t>
  </si>
  <si>
    <t xml:space="preserve">20.1.01.11-0004
</t>
  </si>
  <si>
    <t xml:space="preserve">Зажим плашечный соединительный ПА 2-2
</t>
  </si>
  <si>
    <t>56</t>
  </si>
  <si>
    <t xml:space="preserve">25.3.14.01-1090
</t>
  </si>
  <si>
    <t xml:space="preserve">Звено промежуточное трехлапчатое ПРТ-7-1
</t>
  </si>
  <si>
    <t>57</t>
  </si>
  <si>
    <t xml:space="preserve">ТЦ_20.1.01.11_43_4346013787_25.05.2026_02_29.1
</t>
  </si>
  <si>
    <t>Зажим плашечный ПС-2-1
Тек.цена=167.92+2%</t>
  </si>
  <si>
    <t>58</t>
  </si>
  <si>
    <t xml:space="preserve">22.2.01.03-1014
</t>
  </si>
  <si>
    <t xml:space="preserve">Изолятор подвесной стеклянный ПС-70Е
</t>
  </si>
  <si>
    <t>59</t>
  </si>
  <si>
    <t xml:space="preserve">ТЦ_25.3.14.01_43_4346013787_25.05.2026_02_116.1
</t>
  </si>
  <si>
    <t>Скоба СК-7-1А
Тек.цена=449.53+2%</t>
  </si>
  <si>
    <t xml:space="preserve">20.1.02.14-1022
</t>
  </si>
  <si>
    <t xml:space="preserve">Серьга СРС-7-16
</t>
  </si>
  <si>
    <t>61</t>
  </si>
  <si>
    <t xml:space="preserve">25.3.14.01-1778
</t>
  </si>
  <si>
    <t xml:space="preserve">Ушко стальное однолапчатое У1-7-16
</t>
  </si>
  <si>
    <t>62</t>
  </si>
  <si>
    <t xml:space="preserve">22.2.01.04-0002
</t>
  </si>
  <si>
    <t>Изоляторы линейные штыревые фарфоровые ШФ 20-Г 
[24/100]</t>
  </si>
  <si>
    <t>63</t>
  </si>
  <si>
    <t xml:space="preserve">08.3.04.02-0063
</t>
  </si>
  <si>
    <t>Прокат стальной горячекатаный круглый, марки стали Ст3сп, Ст3пс, диаметр 5-12 мм (Круг стальной d10, тн) 
[0,9255/1000]</t>
  </si>
  <si>
    <t>64</t>
  </si>
  <si>
    <t xml:space="preserve">08.3.04.02-0095
</t>
  </si>
  <si>
    <t>Прокат стальной горячекатаный круглый, марки стали Ст3сп, Ст3пс, диаметр 14-50 мм (Круг стальной d18, тн) 
[83,1168/1000]</t>
  </si>
  <si>
    <t>65</t>
  </si>
  <si>
    <t xml:space="preserve">01.7.15.03-0042
</t>
  </si>
  <si>
    <t>Болты с гайками и шайбами строительные 
[0,09+0,09+0,06+0,024]</t>
  </si>
  <si>
    <t>66</t>
  </si>
  <si>
    <t xml:space="preserve">01.5.03.03-0091
</t>
  </si>
  <si>
    <t xml:space="preserve">Указатель (таблички 300х200)
</t>
  </si>
  <si>
    <t>67</t>
  </si>
  <si>
    <t xml:space="preserve">01.7.15.08-0022
</t>
  </si>
  <si>
    <t>Заклепки стальные с полукруглой головкой, диаметр 4 мм, длина 10 мм (прим. 4х12) 
[0,012/1000]</t>
  </si>
  <si>
    <t xml:space="preserve">Итого прямые затраты по разделу 3. Материалы не учтенные ценником </t>
  </si>
  <si>
    <t xml:space="preserve">Итого по разделу 3. Материалы не учтенные ценником </t>
  </si>
  <si>
    <t>Раздел №4 Перевозка строительных материалов</t>
  </si>
  <si>
    <t>68</t>
  </si>
  <si>
    <t xml:space="preserve">01-20-1-01-0075-РСС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</si>
  <si>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[(236,05+322,6+0,9255+83,1168+0,264+0,6+0,012)/1000]</t>
  </si>
  <si>
    <t>69</t>
  </si>
  <si>
    <t xml:space="preserve">01-20-1-01-0030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</si>
  <si>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[-(236,05+0,9255+83,1168+0,264+0,6+0,012)/1000]</t>
  </si>
  <si>
    <t>70</t>
  </si>
  <si>
    <t xml:space="preserve">01-20-2-01-0075-РСС
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</si>
  <si>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[(0,26+1,71+0,468+0,06+0,255+3,822+0,552+38,85+6,84+12,5+7,52+142,8+0,8+0,62+14,7+84)/1000]</t>
  </si>
  <si>
    <t>71</t>
  </si>
  <si>
    <t xml:space="preserve">01-20-2-01-0030
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</si>
  <si>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[-(0,468+0,06+0,552+6,84+12,5+142,8+0,62+14,7+84)/1000]</t>
  </si>
  <si>
    <t>Итого прямые затраты по разделу 4. Перевозка строительных материалов</t>
  </si>
  <si>
    <t>Итого по разделу 4. Перевозка строительных материалов</t>
  </si>
  <si>
    <t>Раздел №5 Перевозка материалов к месту работы стойки</t>
  </si>
  <si>
    <t>72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</si>
  <si>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[(16*1130)/1000]</t>
  </si>
  <si>
    <t>Итого прямые затраты по разделу 5. Перевозка материалов к месту работы стойки</t>
  </si>
  <si>
    <t>Итого по разделу 5. Перевозка материалов к месту работы стойки</t>
  </si>
  <si>
    <t>ВСЕГО монтажные работы</t>
  </si>
  <si>
    <t>ВСЕГО оборудование</t>
  </si>
  <si>
    <t>ЛОКАЛЬНЫЙ СМЕТНЫЙ РАСЧЕТ (СМЕТА) № 02-01-02 от 28.05.2026</t>
  </si>
  <si>
    <t>132 236,45</t>
  </si>
  <si>
    <t>34 032,36</t>
  </si>
  <si>
    <t>8 638,04 руб.</t>
  </si>
  <si>
    <t>1 369,88 руб.</t>
  </si>
  <si>
    <t>98 204,09</t>
  </si>
  <si>
    <t>8,9 чел.-ч.</t>
  </si>
  <si>
    <t>1,22 чел.-ч.</t>
  </si>
  <si>
    <t>Раздел №1 Строительно-монтажные работы</t>
  </si>
  <si>
    <t xml:space="preserve">ГЭСН33-04-030-03
{Методика от 04 августа 2020 г. № 421/пр (в ред. от 30.01.2024 №55/пр), прил.10, табл.1, пп.4 гр.3}
</t>
  </si>
  <si>
    <t xml:space="preserve">Установка разъединителей с помощью механизмов
{(К Кзтр=1.2; Кзтм=1.2; Квэм=1.2)}
</t>
  </si>
  <si>
    <t>компл</t>
  </si>
  <si>
    <t>1-100-43
Текущие цены на материалы, ФГИС ЦС, Кировская область (ПАО "РОССЕТИ") 2 квартал 2026 г.</t>
  </si>
  <si>
    <t>Средний разряд работ 4,3</t>
  </si>
  <si>
    <t>14.5.09.11-0102
Текущие цены на материалы, ФГИС ЦС, Кировская область (ПАО "РОССЕТИ") 2 квартал 2026 г.</t>
  </si>
  <si>
    <t>Уайт-спирит</t>
  </si>
  <si>
    <t>Итого прямые затраты по разделу 1. Строительно-монтажные работы</t>
  </si>
  <si>
    <t>Итого по разделу 1. Строительно-монтажные работы</t>
  </si>
  <si>
    <t xml:space="preserve">ТЦ_62.1.06.01_43_4346013787_25.05.2026_02_24.1
</t>
  </si>
  <si>
    <t>Разъединитель РЛК-1б-10.IV/400 с ПР-01-7
Тек.цена=(94213.22+3%)+1.2%</t>
  </si>
  <si>
    <t>Раздел №3 Материалы не учтенные ценником</t>
  </si>
  <si>
    <t>Провод самонесущий изолированный СИП-3 1х50-20 
[6/1000]</t>
  </si>
  <si>
    <t xml:space="preserve">ТЦ_102_43_4324006553_21.05.2024_02_199.1
</t>
  </si>
  <si>
    <t>Детали крепления
Тек.цена=246029.55+2% 
[(4,05+1,5+0,7)/1000]</t>
  </si>
  <si>
    <t xml:space="preserve">ТЦ_20.1.01.02_43_4346013787_25.05.2026_02_20.1
</t>
  </si>
  <si>
    <t>Зажим аппаратный А2А-50-2
Тек.цена=321.24+2%</t>
  </si>
  <si>
    <t xml:space="preserve">ТЦ_20.2.02.04_43_4346013787_25.05.2026_02_78.1
</t>
  </si>
  <si>
    <t>Колпачок КП-22
Тек.цена=18.15+2%</t>
  </si>
  <si>
    <t>Изоляторы линейные штыревые фарфоровые ШФ 20-Г 
[1/100]</t>
  </si>
  <si>
    <t>Прокат стальной горячекатаный круглый, марки стали Ст3сп, Ст3пс, диаметр 5-12 мм (Круг стальной d10, тн) 
[1,9744/1000]</t>
  </si>
  <si>
    <t xml:space="preserve">ТЦ_01.7.04.04_43_4346013787_25.05.2026_02_47.1
</t>
  </si>
  <si>
    <t>Замок Soller 374-38 навесной всепогодный
Тек.цена=346.62+2%</t>
  </si>
  <si>
    <t>Итого прямые затраты по разделу 3. Материалы не учтенные ценником</t>
  </si>
  <si>
    <t>Итого по разделу 3. Материалы не учтенные ценником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</si>
  <si>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[(1,29+4.05+1.5+0,7+1,9744+0,16)/1000]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</si>
  <si>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[-(1,29+1,9744)/1000]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</si>
  <si>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[(0,832+0,03+2,28+3,5)/1000]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</si>
  <si>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[-(2,28+3,5)/1000]</t>
  </si>
  <si>
    <t>ЛОКАЛЬНЫЙ СМЕТНЫЙ РАСЧЕТ (СМЕТА) № 02-01-03 от 28.05.2026</t>
  </si>
  <si>
    <t>2 074 154,18</t>
  </si>
  <si>
    <t>316 933,38</t>
  </si>
  <si>
    <t>88 254,11 руб.</t>
  </si>
  <si>
    <t>16 007,48</t>
  </si>
  <si>
    <t>8 617,07 руб.</t>
  </si>
  <si>
    <t>1 741 213,32</t>
  </si>
  <si>
    <t>100,07 чел.-ч.</t>
  </si>
  <si>
    <t>8,26 чел.-ч.</t>
  </si>
  <si>
    <t xml:space="preserve">Развозка конструкций и материалов опор ВЛ 0,38-10 кВ по трассе одностоечных железобетонных опор
</t>
  </si>
  <si>
    <t xml:space="preserve">ГЭСН33-04-027-03
</t>
  </si>
  <si>
    <t xml:space="preserve">Установка мачтовых трансформаторных подстанций мощностью до 250 кВ·А, установка строительных конструкций
</t>
  </si>
  <si>
    <t xml:space="preserve">ГЭСН33-04-027-04
</t>
  </si>
  <si>
    <t xml:space="preserve">Установка мачтовых трансформаторных подстанций мощностью до 250 кВ·А, установка оборудования
</t>
  </si>
  <si>
    <t xml:space="preserve">ГЭСНм08-02-472-09
</t>
  </si>
  <si>
    <t>Проводник заземляющий открыто по строительным основаниям из круглой стали диаметром 12 мм Изм: [08.3.05.02-0021] (М=0,00-(0*0.004)); 
[(6,1+5,9+3,7)/100]</t>
  </si>
  <si>
    <t>100 м</t>
  </si>
  <si>
    <t>1-100-38
Текущие цены на материалы, ФГИС ЦС, Кировская область (ПАО "РОССЕТИ") 2 квартал 2026 г.</t>
  </si>
  <si>
    <t>Средний разряд работ 3,8</t>
  </si>
  <si>
    <t>08.3.05.02-0021
Текущие цены на материалы, ФГИС ЦС, Кировская область (ПАО "РОССЕТИ") 2 квартал 2026 г.</t>
  </si>
  <si>
    <t>Прокат листовой горячекатаный, марки стали Ст3сп, Ст3пс, ширина 1200-3000 мм, толщина 1-8 мм</t>
  </si>
  <si>
    <t>14.4.01.09-0427
Текущие цены на материалы, ФГИС ЦС, Кировская область (ПАО "РОССЕТИ") 2 квартал 2026 г.</t>
  </si>
  <si>
    <t>Грунтовка эпоксидная антикоррозионная с содержанием цинка для защиты металлических поверхностей, расход 0,20-0,39 кг/м2</t>
  </si>
  <si>
    <t>4.1</t>
  </si>
  <si>
    <t xml:space="preserve">ГЭСНм08-01-082-01
</t>
  </si>
  <si>
    <t xml:space="preserve">Зажим наборный без кожуха Изм: [20.5.04.03-0002] (М=0,00-(0*1.02));
</t>
  </si>
  <si>
    <t>5.1</t>
  </si>
  <si>
    <t xml:space="preserve">ГЭСН34-02-008-04
</t>
  </si>
  <si>
    <t xml:space="preserve">Установка указателя на стене Изм: [01.5.03.03-0091] (М=0,00-(0*1));
</t>
  </si>
  <si>
    <t>01.5.03.03-0091
Текущие цены на материалы, ФГИС ЦС, Кировская область (ПАО "РОССЕТИ") 2 квартал 2026 г.</t>
  </si>
  <si>
    <t>Указатель</t>
  </si>
  <si>
    <t>Пр/812-028.0-1</t>
  </si>
  <si>
    <t>98</t>
  </si>
  <si>
    <t>Пр/774-028.0</t>
  </si>
  <si>
    <t xml:space="preserve">ГЭСН33-04-015-01
</t>
  </si>
  <si>
    <t xml:space="preserve">Устройство шин заземления опор ВЛ и подстанций
</t>
  </si>
  <si>
    <t>10 м</t>
  </si>
  <si>
    <t xml:space="preserve">ГЭСН01-02-057-02
</t>
  </si>
  <si>
    <t>Разработка грунта вручную в траншеях глубиной до 2 м без креплений с откосами, группа грунтов 2 
[35*0,15/100]</t>
  </si>
  <si>
    <t>100 м3</t>
  </si>
  <si>
    <t>Пр/812-001.2-1</t>
  </si>
  <si>
    <t>Пр/774-001.2</t>
  </si>
  <si>
    <t xml:space="preserve">ГЭСН01-02-061-01
</t>
  </si>
  <si>
    <t>Засыпка вручную траншей, пазух котлованов и ям, группа грунтов 1 
[35*0,15/100]</t>
  </si>
  <si>
    <t>1-100-15
Текущие цены на материалы, ФГИС ЦС, Кировская область (ПАО "РОССЕТИ") 2 квартал 2026 г.</t>
  </si>
  <si>
    <t>Средний разряд работ 1,5</t>
  </si>
  <si>
    <t xml:space="preserve">ТЦ_101_36_3663146899_26.02.2026_02_76.2
</t>
  </si>
  <si>
    <t>Комплектная столбовая трансформаторная подстанция МТП-160/10/0,4 УХЛ1 без ТМГ и ТМ
Тек.цена=(735852.93+3%)+1.2%</t>
  </si>
  <si>
    <t>компл.</t>
  </si>
  <si>
    <t xml:space="preserve">ТЦ_101_77_9707022848_04.02.2026_02_38.1
</t>
  </si>
  <si>
    <t>ТС ТМГ-160/10(6кВ)/0,4 У1 (Х.Х.Х3К2) Энергоэффективные
Тек.цена=(934600.0+3%)+1.2%</t>
  </si>
  <si>
    <t>Детали крепления
Тек.цена=362092.99+2% 
[(8,9+3,5)/1000]</t>
  </si>
  <si>
    <t>Лента крепления из нержавеющей стали в пластмассовой коробке с кабельной бухтой, ширина 20 мм, толщина 0,7 мм, длина 50 м 
[2/50]</t>
  </si>
  <si>
    <t>Скрепы для фиксации на промежуточных опорах, размер 20 мм (Скрепа для ленты NC 20) 
[2/100]</t>
  </si>
  <si>
    <t>Колпачки полиэтиленовые К-6 
[3/100]</t>
  </si>
  <si>
    <t>Изоляторы линейные штыревые фарфоровые ШФ 20-Г 
[3/100]</t>
  </si>
  <si>
    <t>Прокат стальной горячекатаный круглый, марки стали Ст3сп, Ст3пс, диаметр 5-12 мм (Круг стальной d12, тн) 
[31,08/1000]</t>
  </si>
  <si>
    <t>Прокат стальной горячекатаный круглый, марки стали Ст3сп, Ст3пс, диаметр 14-50 мм (Круг стальной d18, тн) 
[49,95/1000]</t>
  </si>
  <si>
    <t>Болты с гайками и шайбами строительные 
[0,07+0,07+0,14]</t>
  </si>
  <si>
    <t xml:space="preserve">ТЦ_22.2.02.23_43_4346013787_25.05.2026_02_97.1
</t>
  </si>
  <si>
    <t>Табличка 300х500 диспетчер. наименование
Тек.цена=910.53+2%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</si>
  <si>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[(8,9+3,5+31,08+49,95+0,07+0,07+0,14+0,16+0,2+0,2+0,2)/1000]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</si>
  <si>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[-(31,08+49,95+0,07+0,07+0,14+0,2+0,2)/1000]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</si>
  <si>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[(0,156+0,02+0,765+0,069+3,8+3,76+10,5)/1000]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</si>
  <si>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[-(0.156+0.02+0.069+3.8+10.5)/1000]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</si>
  <si>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[(2*1130)/1000]</t>
  </si>
  <si>
    <t>ЛОКАЛЬНЫЙ СМЕТНЫЙ РАСЧЕТ (СМЕТА) № 02-01-04 от 28.05.2026</t>
  </si>
  <si>
    <t>509 709,78</t>
  </si>
  <si>
    <t>509 180,64</t>
  </si>
  <si>
    <t>46 378,16 руб.</t>
  </si>
  <si>
    <t>529,14</t>
  </si>
  <si>
    <t>21 231,82 руб.</t>
  </si>
  <si>
    <t>53,48 чел.-ч.</t>
  </si>
  <si>
    <t>20,74 чел.-ч.</t>
  </si>
  <si>
    <t>Раздел №1 Демонтаж и обратный монтаж</t>
  </si>
  <si>
    <t xml:space="preserve">ГЭСН33-04-014-02
{Методика от 04 августа 2020 г. № 421/пр (в ред. от 30.01.2024 №55/пр), прил.10, табл.1, пп.4 гр.3
Методика от 14 июля 2022 г. №571/пр. п.83, таб.2, п.5}
</t>
  </si>
  <si>
    <t xml:space="preserve">Демонтаж: Установка светильников с лампами люминесцентными
{(К Кзтр=1.2; Кзтм=1.2; Квэм=1.2)
(К Км=0; Кзтр=0.6; Кзтм=0.6; Ккм=0; Квэм=0.6)}
</t>
  </si>
  <si>
    <t>91.06.06-013
Текущие цены на механизмы, ФГИС ЦС, Кировская область (ПАО "РОССЕТИ") 2 квартал 2026 г.</t>
  </si>
  <si>
    <t>Автогидроподъемники, высота подъема 22 м</t>
  </si>
  <si>
    <t xml:space="preserve">ГЭСН33-04-014-02
{Методика от 04 августа 2020 г. № 421/пр (в ред. от 30.01.2024 №55/пр), прил.10, табл.1, пп.4 гр.3}
</t>
  </si>
  <si>
    <t xml:space="preserve">Установка светильников с лампами люминесцентными
{(К Кзтр=1.2; Кзтм=1.2; Квэм=1.2)}
</t>
  </si>
  <si>
    <t>01.3.01.01-0010
Текущие цены на материалы, ФГИС ЦС, Кировская область (ПАО "РОССЕТИ") 2 квартал 2026 г.</t>
  </si>
  <si>
    <t>Бензин-растворитель</t>
  </si>
  <si>
    <t xml:space="preserve">ГЭСНм08-02-144-03
{Методика от 04 августа 2020 г. № 421/пр (в ред. от 30.01.2024 №55/пр), прил.10, табл.1, пп.4 гр.4
Методика от 14 июля 2022 г. №571/пр. п.84, таб.3, п.2}
</t>
  </si>
  <si>
    <t>Демонтаж: Присоединение к зажимам жил проводов или кабелей сечением до 16 мм2
{(К Кзтр=1.2; Кзтм=1.2; Квэм=1.2)
(К Км=0; Кзтр=0.6; Кзтм=0.6; Ккм=0; Квэм=0.6)}
[1/100]</t>
  </si>
  <si>
    <t xml:space="preserve">ГЭСНм08-02-144-03
{Методика от 04 августа 2020 г. № 421/пр (в ред. от 30.01.2024 №55/пр), прил.10, табл.1, пп.4 гр.4}
</t>
  </si>
  <si>
    <t>Присоединение к зажимам жил проводов или кабелей сечением до 16 мм2
{(К Кзтр=1.2; Кзтм=1.2; Квэм=1.2)}
[1/100]</t>
  </si>
  <si>
    <t xml:space="preserve">ГЭСН33-04-017-01
{Методика от 04 августа 2020 г. № 421/пр (в ред. от 30.01.2024 №55/пр), прил.10, табл.1, пп.4 гр.3}
</t>
  </si>
  <si>
    <t xml:space="preserve">Подвеска провода СИП-2 напряжением от 0,4 кВ до 1 кВ на опорах, при 32 опорах на км линии с использованием автогидроподъемника
{(К Кзтр=1.2; Кзтм=1.2; Квэм=1.2)}
</t>
  </si>
  <si>
    <t>Итого прямые затраты по разделу 1. Демонтаж и обратный монтаж</t>
  </si>
  <si>
    <t>Итого по разделу 1. Демонтаж и обратный монтаж</t>
  </si>
  <si>
    <t>Раздел №2 Строительно-монтажные работы</t>
  </si>
  <si>
    <t>Развозка конструкций и материалов опор ВЛ 0,38-10 кВ по трассе одностоечных железобетонных опор
{(К Кзтр=1.1; Кзтм=1.1; Квэм=1.1)}
[1*2]</t>
  </si>
  <si>
    <t>Развозка конструкций и материалов опор ВЛ 0,38-10 кВ по трассе одностоечных железобетонных опор
{(К Кзтр=1.1; Кзтм=1.1; Квэм=1.1)
(К Кзтр=1.2; Кзтм=1.2; Квэм=1.2)}
[1*3]</t>
  </si>
  <si>
    <t xml:space="preserve">ГЭСН33-04-016-06
{Методика от 04 августа 2020 г. № 421/пр (в ред. от 30.01.2024 №55/пр), прил.10, табл.1, пп.4 гр.3
прил.33.4 п.3.12}
</t>
  </si>
  <si>
    <t xml:space="preserve">Развозка конструкций и материалов опор ВЛ 0,38-10 кВ по трассе материалов оснастки сложных опор
{(К Кзтр=1.2; Кзтм=1.2; Квэм=1.2)
(К Кзтр=1.1; Кзтм=1.1; Квэм=1.1)}
</t>
  </si>
  <si>
    <t xml:space="preserve">ГЭСН33-04-003-02
{прил.33.4 п.3.12}
</t>
  </si>
  <si>
    <t xml:space="preserve">Установка железобетонных опор ВЛ 0,38; 6-10 кВ с траверсами без приставок одностоечных с одним подкосом
{(К Кзтр=1.1; Кзтм=1.1; Квэм=1.1)}
</t>
  </si>
  <si>
    <t xml:space="preserve">ГЭСН33-04-003-03
{прил.33.4 п.3.12
Методика от 04 августа 2020 г. № 421/пр (в ред. от 30.01.2024 №55/пр), прил.10, табл.1, пп.4 гр.3}
</t>
  </si>
  <si>
    <t xml:space="preserve">Установка железобетонных опор ВЛ 0,38; 6-10 кВ с траверсами без приставок одностоечных с двумя подкосами
{(К Кзтр=1.1; Кзтм=1.1; Квэм=1.1)
(К Кзтр=1.2; Кзтм=1.2; Квэм=1.2)}
</t>
  </si>
  <si>
    <t xml:space="preserve">ГЭСН33-04-019-20
{Методика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</si>
  <si>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33-04-003-03
{(К Кзтр=1.2; Кзтм=1.2; Квэм=1.2)}
</t>
  </si>
  <si>
    <t xml:space="preserve">ГЭСН33-04-019-20
{Методика от 04 августа 2020 г. № 421/пр (в ред. от 30.01.2024 №55/пр), прил.10, табл.1, пп.4 гр.3
прил.33.4 п.3.6}
</t>
  </si>
  <si>
    <t xml:space="preserve">Затраты на бурение котлованов, учтенные нормой 33-04-003-03
{(К Кзтр=1.2; Кзтм=1.2; Квэм=1.2)
(К Кзтр=1.25; Кзтм=1.25; Квэм=1.25)}
</t>
  </si>
  <si>
    <t xml:space="preserve">ГЭСН33-04-017-01
</t>
  </si>
  <si>
    <t xml:space="preserve">Подвеска провода СИП-2 напряжением от 0,4 кВ до 1 кВ на опорах, при 32 опорах на км линии с использованием автогидроподъемника
</t>
  </si>
  <si>
    <t xml:space="preserve">ГЭСН33-04-017-01
{Методика от 04 августа 2020 г. № 421/пр (в ред. от 30.01.2024 №55/пр), прил.10, табл.1, пп.4 гр.3
прил.33.4 п.3.12}
</t>
  </si>
  <si>
    <t xml:space="preserve">Подвеска провода СИП-2 напряжением от 0,4 кВ до 1 кВ на опорах, при 32 опорах на км линии с использованием автогидроподъемника
{(К Кзтр=1.2; Кзтм=1.2; Квэм=1.2)
(К Кзтр=1.1; Кзтм=1.1; Квэм=1.1)}
</t>
  </si>
  <si>
    <t>Итого прямые затраты по разделу 2. Строительно-монтажные работы</t>
  </si>
  <si>
    <t>Итого по разделу 2. Строительно-монтажные работы</t>
  </si>
  <si>
    <t xml:space="preserve">21.2.03.03-1034
</t>
  </si>
  <si>
    <t>Провод силовой гибкий с медными жилами ПВС 3х2,5-380 
[4,5/1000]</t>
  </si>
  <si>
    <t xml:space="preserve">21.2.01.01-0029
</t>
  </si>
  <si>
    <t>Провод самонесущий изолированный СИП-2 3х50+1х54,6-0,6/1 
[88/1000]</t>
  </si>
  <si>
    <t xml:space="preserve">21.2.01.01-0063
</t>
  </si>
  <si>
    <t>Провод самонесущий изолированный СИП-4 2х25-0,6/1 
[36/1000]</t>
  </si>
  <si>
    <t>Детали крепления
Тек.цена=362092.99+2% 
[(1+0,75+3,4+1,9+6,1+11,7+6,5+13,6+5,2+0,4+10,6)/1000]</t>
  </si>
  <si>
    <t xml:space="preserve">20.2.05.01-0001
</t>
  </si>
  <si>
    <t>Бандажи дистанционные для фасадного крепления СИП диаметром 45 мм2 (Бандаж BIC-15.50) 
[4/100]</t>
  </si>
  <si>
    <t xml:space="preserve">ТЦ_20.2.05.01_43_4346013787_25.05.2026_02_1.1
</t>
  </si>
  <si>
    <t>Фиксатор дистанционный BIC-50.90
Тек.цена=316.97+2%</t>
  </si>
  <si>
    <t xml:space="preserve">20.1.01.08-0002
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</si>
  <si>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(Зажим плашечный СD 35) 
[12/100]</t>
  </si>
  <si>
    <t xml:space="preserve">ТЦ_20.1.02.18_77_7713688960_25.05.2026_02_80.2
</t>
  </si>
  <si>
    <t>Колпачок изолирующий CE 25-150
Тек.цена=62.79+2%</t>
  </si>
  <si>
    <t xml:space="preserve">ТЦ_20.2.10.00_43_4346013787_25.05.2026_02_56.1
</t>
  </si>
  <si>
    <t>Наконечник изолированный CPTA R 50
Тек.цена=560.63+2%</t>
  </si>
  <si>
    <t xml:space="preserve">ТЦ_20.2.10.00_43_4346013787_25.05.2026_02_57.1
</t>
  </si>
  <si>
    <t>Наконечник изолированный CPTA R 54
Тек.цена=560.63+2%</t>
  </si>
  <si>
    <t xml:space="preserve">ТЦ_25.2.02.04_43_4346013787_25.05.2026_02_147.1
</t>
  </si>
  <si>
    <t>Кронштейн анкерный CS10.3
Тек.цена=475.4+2%</t>
  </si>
  <si>
    <t xml:space="preserve">20.1.01.01-0026
</t>
  </si>
  <si>
    <t>Зажимы анкерные для самонесущих изолированных проводов, диапазон сечений 2х(16-35) мм2 (Зажим анкерный DN 1) 
[4/100]</t>
  </si>
  <si>
    <t xml:space="preserve">ТЦ_20.2.02.04_43_4346013787_25.05.2026_02_81.1
</t>
  </si>
  <si>
    <t>Хомут стяжной E 778
Тек.цена=17.42+2%</t>
  </si>
  <si>
    <t>Лента крепления из нержавеющей стали в пластмассовой коробке с кабельной бухтой, ширина 20 мм, толщина 0,7 мм, длина 50 м 
[34/50]</t>
  </si>
  <si>
    <t xml:space="preserve">ТЦ_20.5.04.05_43_4346013787_25.05.2026_02_43.1
</t>
  </si>
  <si>
    <t>Зажим ответвительный N 70
Тек.цена=685.1+2%</t>
  </si>
  <si>
    <t xml:space="preserve">ТЦ_20.5.04.05_43_4346013787_25.05.2026_02_42.1
</t>
  </si>
  <si>
    <t>Зажим ответвительный N 640
Тек.цена=645.45+2%</t>
  </si>
  <si>
    <t>Скрепы для фиксации на промежуточных опорах, размер 20 мм (Бугель NB 20) 
[26/100]</t>
  </si>
  <si>
    <t>Скрепы для фиксации на промежуточных опорах, размер 20 мм (Скрепа для ленты NC 20) 
[8/100]</t>
  </si>
  <si>
    <t xml:space="preserve">ТЦ_20.5.04.05_43_4346013787_25.05.2026_02_178.1
</t>
  </si>
  <si>
    <t>Зажим ответвительный Р 21
Тек.цена=689.63+2%</t>
  </si>
  <si>
    <t xml:space="preserve">ТЦ_20.5.04.05_43_4346013787_25.05.2026_02_39.1
</t>
  </si>
  <si>
    <t>Зажим ответвительный Р 70
Тек.цена=622.32+2%</t>
  </si>
  <si>
    <t xml:space="preserve">ТЦ_20.5.04.05_43_4346013787_25.05.2026_02_40.1
</t>
  </si>
  <si>
    <t>Зажим ответвительный Р 71
Тек.цена=437.23+2%</t>
  </si>
  <si>
    <t xml:space="preserve">ТЦ_20.1.01.02_43_4346013787_25.05.2026_02_181.1
</t>
  </si>
  <si>
    <t>Зажим прокалывающий P-616R
Тек.цена=529.8+2%</t>
  </si>
  <si>
    <t xml:space="preserve">20.1.01.01-0011
</t>
  </si>
  <si>
    <t>Зажимы анкерные для самонесущих изолированных проводов, диапазон сечений 50-70 мм2 (Зажим анкерный РА 1500) 
[10/100]</t>
  </si>
  <si>
    <t xml:space="preserve">ТЦ_20.5.04.05_43_4346013787_25.05.2026_02_45.1
</t>
  </si>
  <si>
    <t>Зажим ответвительный PC 481
Тек.цена=1579.47+2%</t>
  </si>
  <si>
    <t xml:space="preserve">ТЦ_20.2.02.04_43_4346013787_25.05.2026_02_74.1
</t>
  </si>
  <si>
    <t>Колпачок К-5
Тек.цена=16.0+2%</t>
  </si>
  <si>
    <t xml:space="preserve">20.1.01.11-0021
</t>
  </si>
  <si>
    <t xml:space="preserve">Зажим плашечный соединительный ПС-1-1
</t>
  </si>
  <si>
    <t xml:space="preserve">22.2.01.04-0017
</t>
  </si>
  <si>
    <t>Изоляторы линейные штыревые ТФ-20 
[9/100]</t>
  </si>
  <si>
    <t>Прокат стальной горячекатаный круглый, марки стали Ст3сп, Ст3пс, диаметр 5-12 мм (Круг стальной d10, тн) 
[0,617/1000]</t>
  </si>
  <si>
    <t>Прокат стальной горячекатаный круглый, марки стали Ст3сп, Ст3пс, диаметр 14-50 мм (Круг стальной d18, тн) 
[11,5884/1000]</t>
  </si>
  <si>
    <t xml:space="preserve">Раздел №4 Перевозка строительных материалов 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</si>
  <si>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[(0,7515+67,056+7,056+1+0,75+3,4+1,9+6,1+11,7+6,5+13,6+5,2+0,4+10,6+0,617+11,5884)/1000]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</si>
  <si>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[-(0,7515+67,056+7,056+0,617+11,5884)/1000]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</si>
  <si>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[(0,088+0,132+0,72+0,06+0,477+0,159+2,31+0,36+0,045+2,652+3,42+0,88+0,39+0,08+0,168+1,152+0,3+0,051+3,8+1,408+0,063+4,18+1,68+0,47+4,23)/1000]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</si>
  <si>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[-(0,088+0,72+0,36+2,652+0,39+0,08+3,8+4,18+1,68+4,23)/1000]</t>
  </si>
  <si>
    <t xml:space="preserve">Итого прямые затраты по разделу 4. Перевозка строительных материалов </t>
  </si>
  <si>
    <t xml:space="preserve">Итого по разделу 4. Перевозка строительных материалов 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</si>
  <si>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[(7*1130)/1000]</t>
  </si>
  <si>
    <t>ЛОКАЛЬНЫЙ СМЕТНЫЙ РАСЧЕТ (СМЕТА) № 02-02-01 от 28.05.2026</t>
  </si>
  <si>
    <t>131 499,58</t>
  </si>
  <si>
    <t>130 441,32</t>
  </si>
  <si>
    <t>12 733,50 руб.</t>
  </si>
  <si>
    <t>1 058,26</t>
  </si>
  <si>
    <t>5 613,40 руб.</t>
  </si>
  <si>
    <t>14,67 чел.-ч.</t>
  </si>
  <si>
    <t>5,52 чел.-ч.</t>
  </si>
  <si>
    <t xml:space="preserve">ГЭСН33-04-017-03
{Методика от 04 августа 2020 г. № 421/пр (в ред. от 30.01.2024 №55/пр), прил.10, табл.1, пп.4 гр.3}
</t>
  </si>
  <si>
    <t xml:space="preserve">При изменении количества опор на 1 км ВЛИ добавлять или исключать к норме 33-04-017-01
{(К Кзтр=1.2; Кзтм=1.2; Квэм=1.2)}
</t>
  </si>
  <si>
    <t>Раздел №2 Демонтаж и обратный монтаж</t>
  </si>
  <si>
    <t xml:space="preserve">ГЭСНм08-02-144-03
{Методика от 14 июля 2022 г. №571/пр. п.84, таб.3, п.2
Методика от 04 августа 2020 г. № 421/пр (в ред. от 30.01.2024 №55/пр), прил.10, табл.1, пп.4 гр.4}
</t>
  </si>
  <si>
    <t xml:space="preserve">Демонтаж: Присоединение к зажимам жил проводов или кабелей сечением до 16 мм2
{(К Км=0; Кзтр=0.6; Кзтм=0.6; Ккм=0; Квэм=0.6)
(К Кзтр=1.2; Кзтм=1.2; Квэм=1.2)}
</t>
  </si>
  <si>
    <t>Присоединение к зажимам жил проводов или кабелей сечением до 16 мм2
{(К Кзтр=1.2; Кзтм=1.2; Квэм=1.2)}
[2/100]</t>
  </si>
  <si>
    <t>11.1</t>
  </si>
  <si>
    <t>Итого прямые затраты по разделу 2. Демонтаж и обратный монтаж</t>
  </si>
  <si>
    <t>Итого по разделу 2. Демонтаж и обратный монтаж</t>
  </si>
  <si>
    <t xml:space="preserve">21.2.01.01-0066
</t>
  </si>
  <si>
    <t>Провод самонесущий изолированный СИП-4 4х25-0,6/1 
[27/1000]</t>
  </si>
  <si>
    <t>Детали крепления
Тек.цена=362092.99+2% 
[(1+0,75+7,8+6,5+2,6)/1000]</t>
  </si>
  <si>
    <t>Бандажи дистанционные для фасадного крепления СИП диаметром 45 мм2 (Бандаж BIC-15.50) 
[2/100]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</si>
  <si>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(Зажим плашечный СD 35) 
[2/100]</t>
  </si>
  <si>
    <t xml:space="preserve">ТЦ_20.2.02.04_77_7713688960_25.05.2026_02_79.2
</t>
  </si>
  <si>
    <t>Колпачок защитный СЕ 6-35
Тек.цена=49.13+2%</t>
  </si>
  <si>
    <t xml:space="preserve">20.1.01.01-1006
</t>
  </si>
  <si>
    <t xml:space="preserve">Зажим анкерный, клиновый, для самонесущих изолированных проводов без нулевой несущей жилы, диапазон сечений 10-35 мм2 (Зажим анкерный DN 123)
</t>
  </si>
  <si>
    <t>Скрепы для фиксации на промежуточных опорах, размер 20 мм (Бугель NB 20) 
[4/100]</t>
  </si>
  <si>
    <t>Изоляторы линейные штыревые ТФ-20 
[4/100]</t>
  </si>
  <si>
    <t xml:space="preserve">ТЦ_20.5.04.05_43_4346013787_25.05.2026_02_38.1
</t>
  </si>
  <si>
    <t>Зажим ответвительный Р 645
Тек.цена=346.48+2%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</si>
  <si>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[(10,584+1+0,75+7,8+6,5+2,6+0,617+11,5884)/1000]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</si>
  <si>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[-(10,584+0,617+11,5884)/1000]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</si>
  <si>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75 км 
[(0,044+0,12+0,012+0,33+0,208+0,006+0,468+0,88+0,06+0,02+0,252+0,028+1,9+0,84+0,47+1,88+0,452)/1000]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</si>
  <si>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[-(0,044+0,12+0,208+0,468+0,06+0,02+1,9+0,84+1,88)/1000]</t>
  </si>
  <si>
    <t>Раздел №5 Перевозка материалов к месту работы стойки (двухцепная)</t>
  </si>
  <si>
    <t>Итого прямые затраты по разделу 5. Перевозка материалов к месту работы стойки (двухцепная)</t>
  </si>
  <si>
    <t>Итого по разделу 5. Перевозка материалов к месту работы стойки (двухцепная)</t>
  </si>
  <si>
    <t>ЛОКАЛЬНЫЙ СМЕТНЫЙ РАСЧЕТ (СМЕТА) № 09-01-01 от 28.05.2026</t>
  </si>
  <si>
    <t>19 662,33</t>
  </si>
  <si>
    <t>9 363,02 руб.</t>
  </si>
  <si>
    <t>9,49 чел.-ч.</t>
  </si>
  <si>
    <t>Раздел №1 Пусконаладочные работы ВЛ 10 кВ</t>
  </si>
  <si>
    <t xml:space="preserve">ГЭСНп01-11-011-01
{Методика, утвержденная приказом Минстроя от 04 августа 2020 г. № 421/пр (с доп. от 07.07.2022 №557/пр), прил.8, п.1.1
Методика от 04 августа 2020 г. № 421/пр (в ред. от 30.01.2024 №55/пр), прил.10, табл.7, пп.3}
</t>
  </si>
  <si>
    <t>Проверка наличия цепи между заземлителями и заземленными элементами
{(К Кпз=0.8)
(К Кзтр=1.2)}
[2/100]</t>
  </si>
  <si>
    <t>100 измерений</t>
  </si>
  <si>
    <t>3-200-03
Текущие цены на материалы, ФГИС ЦС, Кировская область (ПАО "РОССЕТИ") 2 квартал 2026 г.</t>
  </si>
  <si>
    <t>Инженер III категории</t>
  </si>
  <si>
    <t>Пр/812-083.0-1</t>
  </si>
  <si>
    <t>74</t>
  </si>
  <si>
    <t>Пр/774-083.0</t>
  </si>
  <si>
    <t xml:space="preserve">ГЭСНп01-11-011-01
{Методика, утвержденная приказом Минстроя от 04 августа 2020 г. № 421/пр (с доп. от 07.07.2022 №557/пр), прил.8, п.1.1}
</t>
  </si>
  <si>
    <t>Проверка наличия цепи между заземлителями и заземленными элементами
{(К Кпз=0.8)}
[6/100]</t>
  </si>
  <si>
    <t xml:space="preserve">ГЭСНп01-11-010-01
{Методика, утвержденная приказом Минстроя от 04 августа 2020 г. № 421/пр (с доп. от 07.07.2022 №557/пр), прил.8, п.1.1
Методика от 04 августа 2020 г. № 421/пр (в ред. от 30.01.2024 №55/пр), прил.10, табл.7, пп.3}
</t>
  </si>
  <si>
    <t xml:space="preserve">Измерение сопротивления растеканию тока заземлителя
{(К Кпз=0.8)
(К Кзтр=1.2)}
</t>
  </si>
  <si>
    <t>измерение</t>
  </si>
  <si>
    <t xml:space="preserve">ГЭСНп01-11-010-01
{Методика, утвержденная приказом Минстроя от 04 августа 2020 г. № 421/пр (с доп. от 07.07.2022 №557/пр), прил.8, п.1.1}
</t>
  </si>
  <si>
    <t xml:space="preserve">Измерение сопротивления растеканию тока заземлителя
{(К Кпз=0.8)}
</t>
  </si>
  <si>
    <t>Итого прямые затраты по разделу 1. Пусконаладочные работы ВЛ 10 кВ</t>
  </si>
  <si>
    <t>Итого по разделу 1. Пусконаладочные работы ВЛ 10 кВ</t>
  </si>
  <si>
    <t>ВСЕГО прочие затраты</t>
  </si>
  <si>
    <t>прочие затраты</t>
  </si>
  <si>
    <t>прочие работы</t>
  </si>
  <si>
    <t>19 662,00</t>
  </si>
  <si>
    <t>прямые затраты</t>
  </si>
  <si>
    <t>ЛОКАЛЬНЫЙ СМЕТНЫЙ РАСЧЕТ (СМЕТА) № 09-01-02 от 28.05.2026</t>
  </si>
  <si>
    <t>10 900,68</t>
  </si>
  <si>
    <t>5 190,80 руб.</t>
  </si>
  <si>
    <t>5,51 чел.-ч.</t>
  </si>
  <si>
    <t>Раздел №1 Пусконаладочные работы</t>
  </si>
  <si>
    <t xml:space="preserve">ГЭСНп01-03-005-01
{Методика от 04 августа 2020 г. № 421/пр (в ред. от 30.01.2024 №55/пр), прил.8, п.1.1
ОП п.1.1.30
Методика от 04 августа 2020 г. № 421/пр (в ред. от 30.01.2024 №55/пр), прил.10, табл.7, пп.3}
</t>
  </si>
  <si>
    <t xml:space="preserve">Разъединитель трехполюсный напряжением до 20 кВ
{(К Кпз=0.8)
(К Кзтр=0.85)
(К Кзтр=1.2)}
</t>
  </si>
  <si>
    <t>3-100-02
Текущие цены на материалы, ФГИС ЦС, Кировская область (ПАО "РОССЕТИ") 2 квартал 2026 г.</t>
  </si>
  <si>
    <t>Техник II категории</t>
  </si>
  <si>
    <t>3-200-02
Текущие цены на материалы, ФГИС ЦС, Кировская область (ПАО "РОССЕТИ") 2 квартал 2026 г.</t>
  </si>
  <si>
    <t>Инженер II категории</t>
  </si>
  <si>
    <t>Итого прямые затраты по разделу 1. Пусконаладочные работы</t>
  </si>
  <si>
    <t>Итого по разделу 1. Пусконаладочные работы</t>
  </si>
  <si>
    <t>10 901,00</t>
  </si>
  <si>
    <t>ЛОКАЛЬНЫЙ СМЕТНЫЙ РАСЧЕТ (СМЕТА) № 09-01-03 от 28.05.2026</t>
  </si>
  <si>
    <t>139 436,89</t>
  </si>
  <si>
    <t>66 398,52 руб.</t>
  </si>
  <si>
    <t>81,27 чел.-ч.</t>
  </si>
  <si>
    <t>Раздел №1 Пусконаладочные работы ТП</t>
  </si>
  <si>
    <t xml:space="preserve">ГЭСНп01-11-011-01
{Методика от 04 августа 2020 г. № 421/пр (в ред. от 30.01.2024 №55/пр), прил.8, п.1.1
Методика от 04 августа 2020 г. № 421/пр (в ред. от 30.01.2024 №55/пр), прил.10, табл.7, пп.9}
</t>
  </si>
  <si>
    <t xml:space="preserve">Проверка наличия цепи между заземлителями и заземленными элементами
{(К Кпз=0.8)
(К Кзтр=1.1)}
</t>
  </si>
  <si>
    <t xml:space="preserve">ГЭСНп01-11-010-02
{Методика от 04 августа 2020 г. № 421/пр (в ред. от 30.01.2024 №55/пр), прил.8, п.1.1
Методика от 04 августа 2020 г. № 421/пр (в ред. от 30.01.2024 №55/пр), прил.10, табл.7, пп.9}
</t>
  </si>
  <si>
    <t xml:space="preserve">Измерение сопротивления растеканию тока контура с диагональю до 20 м
{(К Кпз=0.8)
(К Кзтр=1.1)}
</t>
  </si>
  <si>
    <t xml:space="preserve">ГЭСНп01-12-020-01
{Методика от 04 августа 2020 г. № 421/пр (в ред. от 30.01.2024 №55/пр), прил.8, п.1.1}
</t>
  </si>
  <si>
    <t xml:space="preserve">Испытание сборных и соединительных шин напряжением до 11 кВ
{(К Кпз=0.8)}
</t>
  </si>
  <si>
    <t>испытание</t>
  </si>
  <si>
    <t xml:space="preserve">ГЭСНп01-11-027-02
{Методика от 04 августа 2020 г. № 421/пр (в ред. от 30.01.2024 №55/пр), прил.8, п.1.1}
</t>
  </si>
  <si>
    <t xml:space="preserve">Измерение токов утечки ограничителя напряжения
{(К Кпз=0.8)}
</t>
  </si>
  <si>
    <t xml:space="preserve">ГЭСНп01-02-017-01
{Методика от 04 августа 2020 г. № 421/пр (в ред. от 30.01.2024 №55/пр), прил.8, п.1.1}
</t>
  </si>
  <si>
    <t xml:space="preserve">Трансформатор тока измерительный выносной напряжением до 1 кВ
{(К Кпз=0.8)}
</t>
  </si>
  <si>
    <t xml:space="preserve">ГЭСНп01-03-002-13
{Методика от 04 августа 2020 г. № 421/пр (в ред. от 30.01.2024 №55/пр), прил.8, п.1.1}
</t>
  </si>
  <si>
    <t xml:space="preserve">Выключатель трехполюсный напряжением до 1 кВ с полупроводниковым и электромагнитным расцепителем максимального тока, номинальный ток до 250 А
{(К Кпз=0.8)}
</t>
  </si>
  <si>
    <t xml:space="preserve">ГЭСНп01-03-002-06
{Методика от 04 августа 2020 г. № 421/пр (в ред. от 30.01.2024 №55/пр), прил.8, п.1.1}
</t>
  </si>
  <si>
    <t xml:space="preserve">Выключатель трехполюсный напряжением до 1 кВ с электромагнитным, тепловым или комбинированным расцепителем, номинальный ток до 600 А
{(К Кпз=0.8)}
</t>
  </si>
  <si>
    <t>Итого прямые затраты по разделу 1. Пусконаладочные работы ТП</t>
  </si>
  <si>
    <t>Итого по разделу 1. Пусконаладочные работы ТП</t>
  </si>
  <si>
    <t>139 437,00</t>
  </si>
  <si>
    <t>ЛОКАЛЬНЫЙ СМЕТНЫЙ РАСЧЕТ (СМЕТА) № 09-01-04 от 28.05.2026</t>
  </si>
  <si>
    <t>28 413,08</t>
  </si>
  <si>
    <t>13 530,04 руб.</t>
  </si>
  <si>
    <t>13,6 чел.-ч.</t>
  </si>
  <si>
    <t>Раздел №1 Пусконаладочные работы ТМГ</t>
  </si>
  <si>
    <t xml:space="preserve">ГЭСНп01-02-002-01
{Методика от 04 августа 2020 г. № 421/пр (в ред. от 30.01.2024 №55/пр), прил.8, п.1.1}
</t>
  </si>
  <si>
    <t xml:space="preserve">Трансформатор силовой трехфазный масляный двухобмоточный напряжением до 11 кВ, мощностью до 0,32 МВА
{(К Кпз=0.8)}
</t>
  </si>
  <si>
    <t>3-200-01
Текущие цены на материалы, ФГИС ЦС, Кировская область (ПАО "РОССЕТИ") 2 квартал 2026 г.</t>
  </si>
  <si>
    <t>Инженер I категории</t>
  </si>
  <si>
    <t xml:space="preserve">ГЭСНп01-11-024-01
{Методика от 04 августа 2020 г. № 421/пр (в ред. от 30.01.2024 №55/пр), прил.8, п.1.1}
</t>
  </si>
  <si>
    <t xml:space="preserve">Фазировка электрической линии или трансформатора с сетью напряжением до 1 кВ
{(К Кпз=0.8)}
</t>
  </si>
  <si>
    <t xml:space="preserve">ГЭСНп01-12-010-01
{Методика от 04 августа 2020 г. № 421/пр (в ред. от 30.01.2024 №55/пр), прил.8, п.1.1}
</t>
  </si>
  <si>
    <t xml:space="preserve">Испытание обмотки трансформатора силового
{(К Кпз=0.8)}
</t>
  </si>
  <si>
    <t xml:space="preserve">ГЭСНп01-11-024-02
{Методика от 04 августа 2020 г. № 421/пр (в ред. от 30.01.2024 №55/пр), прил.8, п.1.1}
</t>
  </si>
  <si>
    <t xml:space="preserve">Фазировка электрической линии или трансформатора с сетью напряжением свыше 1 кВ
{(К Кпз=0.8)}
</t>
  </si>
  <si>
    <t>Итого прямые затраты по разделу 1. Пусконаладочные работы ТМГ</t>
  </si>
  <si>
    <t>Итого по разделу 1. Пусконаладочные работы ТМГ</t>
  </si>
  <si>
    <t>28 413,00</t>
  </si>
  <si>
    <t>ЛОКАЛЬНЫЙ СМЕТНЫЙ РАСЧЕТ (СМЕТА) № 09-01-05 от 28.05.2026</t>
  </si>
  <si>
    <t>5 274,96</t>
  </si>
  <si>
    <t>2 511,89 руб.</t>
  </si>
  <si>
    <t>2,55 чел.-ч.</t>
  </si>
  <si>
    <t>Раздел №1 Пусконаладочные работы ВЛ 0,4 кВ</t>
  </si>
  <si>
    <t xml:space="preserve">ГЭСНп01-11-028-01
{ОП п.1.1.94.2
Методика от 04 августа 2020 г. № 421/пр (в ред. от 30.01.2024 №55/пр), прил.8, п.1.1}
</t>
  </si>
  <si>
    <t xml:space="preserve"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{(К Кзтр=1.3)
(К Кпз=0.8)}
</t>
  </si>
  <si>
    <t xml:space="preserve">ГЭСНп01-11-013-01
{Методика от 04 августа 2020 г. № 421/пр (в ред. от 30.01.2024 №55/пр), прил.8, п.1.1}
</t>
  </si>
  <si>
    <t xml:space="preserve">Замер полного сопротивления цепи "фаза-нуль"
{(К Кпз=0.8)}
</t>
  </si>
  <si>
    <t xml:space="preserve">ГЭСНп01-11-011-01
{Методика от 04 августа 2020 г. № 421/пр (в ред. от 30.01.2024 №55/пр), прил.8, п.1.1}
</t>
  </si>
  <si>
    <t>Проверка наличия цепи между заземлителями и заземленными элементами
{(К Кпз=0.8)}
[1/100]</t>
  </si>
  <si>
    <t xml:space="preserve">ГЭСНп01-11-010-01
{Методика от 04 августа 2020 г. № 421/пр (в ред. от 30.01.2024 №55/пр), прил.8, п.1.1}
</t>
  </si>
  <si>
    <t>Итого прямые затраты по разделу 1. Пусконаладочные работы ВЛ 0,4 кВ</t>
  </si>
  <si>
    <t>Итого по разделу 1. Пусконаладочные работы ВЛ 0,4 кВ</t>
  </si>
  <si>
    <t>5 275,00</t>
  </si>
  <si>
    <t>ЛОКАЛЬНЫЙ СМЕТНЫЙ РАСЧЕТ (СМЕТА) № 09-02-01 от 28.05.2026</t>
  </si>
  <si>
    <t>5 743,12</t>
  </si>
  <si>
    <t>2 734,82 руб.</t>
  </si>
  <si>
    <t>2,77 чел.-ч.</t>
  </si>
  <si>
    <t xml:space="preserve">ГЭСНп01-11-011-01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</si>
  <si>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>Проверка наличия цепи между заземлителями и заземленными элементами
{(К Кпз=0.8)
(К Кзтр=1.2)}
[1/100]</t>
  </si>
  <si>
    <t xml:space="preserve">ГЭСНп01-11-010-01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</si>
  <si>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>5 743,00</t>
  </si>
  <si>
    <t>1.5</t>
  </si>
  <si>
    <t>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</si>
</sst>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000"/>
  </numFmts>
  <fonts count="8" x14ac:knownFonts="1">
    <font>
      <sz val="7"/>
      <color theme="1"/>
      <name val="Calibri"/>
      <family val="2"/>
      <charset val="204"/>
      <scheme val="minor"/>
    </font>
    <font>
      <sz val="8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12"/>
      <name val="Times New Roman"/>
      <charset val="204"/>
    </font>
    <font>
      <i/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168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49" fontId="2" fillId="0" borderId="8" xfId="0" applyNumberFormat="1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left" wrapText="1"/>
    </xf>
    <xf numFmtId="49" fontId="2" fillId="0" borderId="8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ternalData_1" preserveFormatting="0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xternalData_1" preserveFormatting="0" connectionId="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ExternalData_1" preserveFormatting="0" connectionId="10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ExternalData_1" preserveFormatting="0" connectionId="1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ExternalData_1" preserveFormatting="0" connectionId="1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ExternalData_1" preserveFormatting="0" connectionId="1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ExternalData_1" preserveFormatting="0" connectionId="1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ExternalData_1" preserveFormatting="0" connectionId="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ExternalData_1" preserveFormatting="0" connectionId="4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ExternalData_1" preserveFormatting="0" connectionId="5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ExternalData_1" preserveFormatting="0" connectionId="6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ExternalData_1" preserveFormatting="0" connectionId="7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ExternalData_1" preserveFormatting="0" connectionId="11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ExternalData_1" preserveFormatting="0" connectionId="16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ExternalData_1" preserveFormatting="0" connectionId="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activeCell="H68" sqref="H68"/>
    </sheetView>
  </sheetViews>
  <sheetFormatPr defaultRowHeight="9" x14ac:dyDescent="0.15"/>
  <cols>
    <col min="1" max="1" width="10.59765625" customWidth="1"/>
    <col min="2" max="2" width="21.3984375" customWidth="1"/>
    <col min="3" max="3" width="53.796875" customWidth="1"/>
    <col min="4" max="8" width="25.796875" customWidth="1"/>
  </cols>
  <sheetData>
    <row r="1" spans="1:8" ht="90" customHeight="1" x14ac:dyDescent="0.15">
      <c r="A1" s="15" t="s">
        <v>0</v>
      </c>
      <c r="B1" s="15"/>
      <c r="C1" s="15"/>
      <c r="D1" s="16" t="s">
        <v>1</v>
      </c>
      <c r="E1" s="16"/>
      <c r="F1" s="16"/>
      <c r="G1" s="16"/>
      <c r="H1" s="16"/>
    </row>
    <row r="2" spans="1:8" ht="12" x14ac:dyDescent="0.15">
      <c r="A2" s="1"/>
      <c r="B2" s="1"/>
      <c r="C2" s="1"/>
      <c r="D2" s="1"/>
      <c r="E2" s="1"/>
      <c r="F2" s="1"/>
      <c r="G2" s="1"/>
      <c r="H2" s="1"/>
    </row>
    <row r="3" spans="1:8" ht="12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ht="12" customHeight="1" x14ac:dyDescent="0.15">
      <c r="A4" s="18" t="s">
        <v>3</v>
      </c>
      <c r="B4" s="18"/>
      <c r="C4" s="18"/>
      <c r="D4" s="18"/>
      <c r="E4" s="18"/>
      <c r="F4" s="18"/>
      <c r="G4" s="18"/>
      <c r="H4" s="18"/>
    </row>
    <row r="5" spans="1:8" ht="12" customHeight="1" x14ac:dyDescent="0.15">
      <c r="A5" s="19" t="s">
        <v>4</v>
      </c>
      <c r="B5" s="19"/>
      <c r="C5" s="19"/>
      <c r="D5" s="19"/>
      <c r="E5" s="19"/>
      <c r="F5" s="19"/>
      <c r="G5" s="19"/>
      <c r="H5" s="19"/>
    </row>
    <row r="6" spans="1:8" ht="12" customHeight="1" x14ac:dyDescent="0.15">
      <c r="A6" s="19" t="s">
        <v>5</v>
      </c>
      <c r="B6" s="19"/>
      <c r="C6" s="19"/>
      <c r="D6" s="19"/>
      <c r="E6" s="19"/>
      <c r="F6" s="19"/>
      <c r="G6" s="19"/>
      <c r="H6" s="19"/>
    </row>
    <row r="7" spans="1:8" ht="12" customHeight="1" x14ac:dyDescent="0.15">
      <c r="A7" s="18" t="s">
        <v>6</v>
      </c>
      <c r="B7" s="18"/>
      <c r="C7" s="18"/>
      <c r="D7" s="18"/>
      <c r="E7" s="18"/>
      <c r="F7" s="18"/>
      <c r="G7" s="18"/>
      <c r="H7" s="18"/>
    </row>
    <row r="8" spans="1:8" ht="12" customHeight="1" x14ac:dyDescent="0.15">
      <c r="A8" s="18" t="s">
        <v>7</v>
      </c>
      <c r="B8" s="18"/>
      <c r="C8" s="18"/>
      <c r="D8" s="18"/>
      <c r="E8" s="18"/>
      <c r="F8" s="18"/>
      <c r="G8" s="18"/>
      <c r="H8" s="18"/>
    </row>
    <row r="9" spans="1:8" ht="12" customHeight="1" x14ac:dyDescent="0.15">
      <c r="A9" s="18" t="s">
        <v>8</v>
      </c>
      <c r="B9" s="18"/>
      <c r="C9" s="18"/>
      <c r="D9" s="18"/>
      <c r="E9" s="18"/>
      <c r="F9" s="18"/>
      <c r="G9" s="18"/>
      <c r="H9" s="18"/>
    </row>
    <row r="10" spans="1:8" ht="12" customHeight="1" x14ac:dyDescent="0.15">
      <c r="A10" s="20" t="s">
        <v>9</v>
      </c>
      <c r="B10" s="20"/>
      <c r="C10" s="20"/>
      <c r="D10" s="20"/>
      <c r="E10" s="20"/>
      <c r="F10" s="20"/>
      <c r="G10" s="20"/>
      <c r="H10" s="20"/>
    </row>
    <row r="11" spans="1:8" ht="12" customHeight="1" x14ac:dyDescent="0.15">
      <c r="A11" s="20" t="s">
        <v>10</v>
      </c>
      <c r="B11" s="20"/>
      <c r="C11" s="20"/>
      <c r="D11" s="20"/>
      <c r="E11" s="20"/>
      <c r="F11" s="20"/>
      <c r="G11" s="20"/>
      <c r="H11" s="20"/>
    </row>
    <row r="12" spans="1:8" ht="12" customHeight="1" x14ac:dyDescent="0.15">
      <c r="A12" s="17" t="s">
        <v>11</v>
      </c>
      <c r="B12" s="17"/>
      <c r="C12" s="17"/>
      <c r="D12" s="17"/>
      <c r="E12" s="17"/>
      <c r="F12" s="17"/>
      <c r="G12" s="17"/>
      <c r="H12" s="17"/>
    </row>
    <row r="13" spans="1:8" ht="12" customHeight="1" x14ac:dyDescent="0.15">
      <c r="A13" s="17" t="s">
        <v>12</v>
      </c>
      <c r="B13" s="17"/>
      <c r="C13" s="17"/>
      <c r="D13" s="17"/>
      <c r="E13" s="17"/>
      <c r="F13" s="17"/>
      <c r="G13" s="17"/>
      <c r="H13" s="17"/>
    </row>
    <row r="14" spans="1:8" ht="12" x14ac:dyDescent="0.15">
      <c r="A14" s="1"/>
      <c r="B14" s="1"/>
      <c r="C14" s="1"/>
      <c r="D14" s="1"/>
      <c r="E14" s="1"/>
      <c r="F14" s="1"/>
      <c r="G14" s="1"/>
      <c r="H14" s="1"/>
    </row>
    <row r="15" spans="1:8" ht="12" x14ac:dyDescent="0.15">
      <c r="A15" s="1"/>
      <c r="B15" s="1"/>
      <c r="C15" s="1"/>
      <c r="D15" s="1"/>
      <c r="E15" s="1"/>
      <c r="F15" s="1"/>
      <c r="G15" s="1"/>
      <c r="H15" s="1"/>
    </row>
    <row r="16" spans="1:8" ht="12" x14ac:dyDescent="0.15">
      <c r="A16" s="1"/>
      <c r="B16" s="1"/>
      <c r="C16" s="1"/>
      <c r="D16" s="1"/>
      <c r="E16" s="1"/>
      <c r="F16" s="1"/>
      <c r="G16" s="1"/>
      <c r="H16" s="1"/>
    </row>
    <row r="17" spans="1:8" ht="11.25" customHeight="1" x14ac:dyDescent="0.15">
      <c r="A17" s="21" t="s">
        <v>13</v>
      </c>
      <c r="B17" s="21" t="s">
        <v>14</v>
      </c>
      <c r="C17" s="21" t="s">
        <v>15</v>
      </c>
      <c r="D17" s="24" t="s">
        <v>16</v>
      </c>
      <c r="E17" s="25"/>
      <c r="F17" s="25"/>
      <c r="G17" s="25"/>
      <c r="H17" s="26"/>
    </row>
    <row r="18" spans="1:8" ht="24.75" customHeight="1" x14ac:dyDescent="0.15">
      <c r="A18" s="22"/>
      <c r="B18" s="22"/>
      <c r="C18" s="22"/>
      <c r="D18" s="21" t="s">
        <v>17</v>
      </c>
      <c r="E18" s="21" t="s">
        <v>18</v>
      </c>
      <c r="F18" s="21" t="s">
        <v>19</v>
      </c>
      <c r="G18" s="21" t="s">
        <v>20</v>
      </c>
      <c r="H18" s="21" t="s">
        <v>21</v>
      </c>
    </row>
    <row r="19" spans="1:8" x14ac:dyDescent="0.15">
      <c r="A19" s="23"/>
      <c r="B19" s="23"/>
      <c r="C19" s="23"/>
      <c r="D19" s="23"/>
      <c r="E19" s="23"/>
      <c r="F19" s="23"/>
      <c r="G19" s="23"/>
      <c r="H19" s="23"/>
    </row>
    <row r="20" spans="1:8" ht="11.25" x14ac:dyDescent="0.15">
      <c r="A20" s="3" t="s">
        <v>22</v>
      </c>
      <c r="B20" s="3" t="s">
        <v>23</v>
      </c>
      <c r="C20" s="3" t="s">
        <v>24</v>
      </c>
      <c r="D20" s="3" t="s">
        <v>25</v>
      </c>
      <c r="E20" s="3" t="s">
        <v>26</v>
      </c>
      <c r="F20" s="3" t="s">
        <v>27</v>
      </c>
      <c r="G20" s="3" t="s">
        <v>28</v>
      </c>
      <c r="H20" s="3" t="s">
        <v>29</v>
      </c>
    </row>
    <row r="21" spans="1:8" ht="21" x14ac:dyDescent="0.15">
      <c r="A21" s="3" t="s">
        <v>22</v>
      </c>
      <c r="B21" s="4"/>
      <c r="C21" s="5" t="s">
        <v>30</v>
      </c>
      <c r="D21" s="6"/>
      <c r="E21" s="6"/>
      <c r="F21" s="6"/>
      <c r="G21" s="6"/>
      <c r="H21" s="6"/>
    </row>
    <row r="22" spans="1:8" ht="11.25" x14ac:dyDescent="0.15">
      <c r="A22" s="3" t="s">
        <v>31</v>
      </c>
      <c r="B22" s="7" t="s">
        <v>106</v>
      </c>
      <c r="C22" s="7" t="s">
        <v>107</v>
      </c>
      <c r="D22" s="8">
        <v>0</v>
      </c>
      <c r="E22" s="8">
        <v>0</v>
      </c>
      <c r="F22" s="8">
        <v>0</v>
      </c>
      <c r="G22" s="8">
        <v>15.221909999999999</v>
      </c>
      <c r="H22" s="8">
        <v>15.221909999999999</v>
      </c>
    </row>
    <row r="23" spans="1:8" ht="11.25" x14ac:dyDescent="0.15">
      <c r="A23" s="3" t="s">
        <v>34</v>
      </c>
      <c r="B23" s="7" t="s">
        <v>109</v>
      </c>
      <c r="C23" s="7" t="s">
        <v>110</v>
      </c>
      <c r="D23" s="8">
        <v>0</v>
      </c>
      <c r="E23" s="8">
        <v>0</v>
      </c>
      <c r="F23" s="8">
        <v>0</v>
      </c>
      <c r="G23" s="8">
        <v>3.12574</v>
      </c>
      <c r="H23" s="8">
        <v>3.12574</v>
      </c>
    </row>
    <row r="24" spans="1:8" ht="45" x14ac:dyDescent="0.15">
      <c r="A24" s="3" t="s">
        <v>37</v>
      </c>
      <c r="B24" s="7" t="s">
        <v>32</v>
      </c>
      <c r="C24" s="7" t="s">
        <v>33</v>
      </c>
      <c r="D24" s="8">
        <v>190.03016</v>
      </c>
      <c r="E24" s="8">
        <v>0</v>
      </c>
      <c r="F24" s="8">
        <v>0</v>
      </c>
      <c r="G24" s="8">
        <v>0</v>
      </c>
      <c r="H24" s="8">
        <v>190.03016</v>
      </c>
    </row>
    <row r="25" spans="1:8" ht="45" x14ac:dyDescent="0.15">
      <c r="A25" s="3" t="s">
        <v>40</v>
      </c>
      <c r="B25" s="7" t="s">
        <v>35</v>
      </c>
      <c r="C25" s="7" t="s">
        <v>36</v>
      </c>
      <c r="D25" s="8">
        <v>21.971779999999999</v>
      </c>
      <c r="E25" s="8">
        <v>0</v>
      </c>
      <c r="F25" s="8">
        <v>0</v>
      </c>
      <c r="G25" s="8">
        <v>0</v>
      </c>
      <c r="H25" s="8">
        <v>21.971779999999999</v>
      </c>
    </row>
    <row r="26" spans="1:8" ht="45" x14ac:dyDescent="0.15">
      <c r="A26" s="3" t="s">
        <v>991</v>
      </c>
      <c r="B26" s="7" t="s">
        <v>38</v>
      </c>
      <c r="C26" s="7" t="s">
        <v>39</v>
      </c>
      <c r="D26" s="8">
        <v>0.27689000000000002</v>
      </c>
      <c r="E26" s="8">
        <v>0</v>
      </c>
      <c r="F26" s="8">
        <v>0</v>
      </c>
      <c r="G26" s="8">
        <v>0</v>
      </c>
      <c r="H26" s="8">
        <v>0.27689000000000002</v>
      </c>
    </row>
    <row r="27" spans="1:8" ht="45" x14ac:dyDescent="0.15">
      <c r="A27" s="3" t="s">
        <v>992</v>
      </c>
      <c r="B27" s="7" t="s">
        <v>41</v>
      </c>
      <c r="C27" s="7" t="s">
        <v>42</v>
      </c>
      <c r="D27" s="8">
        <v>27.055399999999999</v>
      </c>
      <c r="E27" s="8">
        <v>0</v>
      </c>
      <c r="F27" s="8">
        <v>0</v>
      </c>
      <c r="G27" s="8">
        <v>0</v>
      </c>
      <c r="H27" s="8">
        <v>27.055399999999999</v>
      </c>
    </row>
    <row r="28" spans="1:8" ht="11.25" x14ac:dyDescent="0.15">
      <c r="A28" s="9"/>
      <c r="B28" s="4"/>
      <c r="C28" s="5" t="s">
        <v>43</v>
      </c>
      <c r="D28" s="10">
        <f>SUM(D22:D27)</f>
        <v>239.33422999999999</v>
      </c>
      <c r="E28" s="10">
        <f t="shared" ref="E28:H28" si="0">SUM(E22:E27)</f>
        <v>0</v>
      </c>
      <c r="F28" s="10">
        <f t="shared" si="0"/>
        <v>0</v>
      </c>
      <c r="G28" s="10">
        <f t="shared" si="0"/>
        <v>18.347649999999998</v>
      </c>
      <c r="H28" s="10">
        <f t="shared" si="0"/>
        <v>257.68187999999998</v>
      </c>
    </row>
    <row r="29" spans="1:8" ht="11.25" x14ac:dyDescent="0.15">
      <c r="A29" s="3" t="s">
        <v>23</v>
      </c>
      <c r="B29" s="4"/>
      <c r="C29" s="5" t="s">
        <v>44</v>
      </c>
      <c r="D29" s="6"/>
      <c r="E29" s="6"/>
      <c r="F29" s="6"/>
      <c r="G29" s="6"/>
      <c r="H29" s="6"/>
    </row>
    <row r="30" spans="1:8" ht="45" x14ac:dyDescent="0.15">
      <c r="A30" s="3" t="s">
        <v>45</v>
      </c>
      <c r="B30" s="7" t="s">
        <v>46</v>
      </c>
      <c r="C30" s="7" t="s">
        <v>47</v>
      </c>
      <c r="D30" s="8">
        <v>1132.2180699999999</v>
      </c>
      <c r="E30" s="8">
        <v>3.0425399999999998</v>
      </c>
      <c r="F30" s="8">
        <v>122.03397</v>
      </c>
      <c r="G30" s="8">
        <v>0</v>
      </c>
      <c r="H30" s="8">
        <v>1257.29458</v>
      </c>
    </row>
    <row r="31" spans="1:8" ht="45" x14ac:dyDescent="0.15">
      <c r="A31" s="3" t="s">
        <v>48</v>
      </c>
      <c r="B31" s="7" t="s">
        <v>49</v>
      </c>
      <c r="C31" s="7" t="s">
        <v>50</v>
      </c>
      <c r="D31" s="8">
        <v>34.032359999999997</v>
      </c>
      <c r="E31" s="8">
        <v>0</v>
      </c>
      <c r="F31" s="8">
        <v>98.204089999999994</v>
      </c>
      <c r="G31" s="8">
        <v>0</v>
      </c>
      <c r="H31" s="8">
        <v>132.23644999999999</v>
      </c>
    </row>
    <row r="32" spans="1:8" ht="45" x14ac:dyDescent="0.15">
      <c r="A32" s="3" t="s">
        <v>51</v>
      </c>
      <c r="B32" s="7" t="s">
        <v>52</v>
      </c>
      <c r="C32" s="7" t="s">
        <v>53</v>
      </c>
      <c r="D32" s="8">
        <v>316.93338</v>
      </c>
      <c r="E32" s="8">
        <v>16.007480000000001</v>
      </c>
      <c r="F32" s="8">
        <v>1741.2133200000001</v>
      </c>
      <c r="G32" s="8">
        <v>0</v>
      </c>
      <c r="H32" s="8">
        <v>2074.15418</v>
      </c>
    </row>
    <row r="33" spans="1:8" ht="45" x14ac:dyDescent="0.15">
      <c r="A33" s="3" t="s">
        <v>54</v>
      </c>
      <c r="B33" s="7" t="s">
        <v>55</v>
      </c>
      <c r="C33" s="7" t="s">
        <v>56</v>
      </c>
      <c r="D33" s="8">
        <v>509.18063999999998</v>
      </c>
      <c r="E33" s="8">
        <v>0.52914000000000005</v>
      </c>
      <c r="F33" s="8">
        <v>0</v>
      </c>
      <c r="G33" s="8">
        <v>0</v>
      </c>
      <c r="H33" s="8">
        <v>509.70978000000002</v>
      </c>
    </row>
    <row r="34" spans="1:8" ht="45" x14ac:dyDescent="0.15">
      <c r="A34" s="3" t="s">
        <v>57</v>
      </c>
      <c r="B34" s="7" t="s">
        <v>58</v>
      </c>
      <c r="C34" s="7" t="s">
        <v>59</v>
      </c>
      <c r="D34" s="8">
        <v>130.44131999999999</v>
      </c>
      <c r="E34" s="8">
        <v>1.05826</v>
      </c>
      <c r="F34" s="8">
        <v>0</v>
      </c>
      <c r="G34" s="8">
        <v>0</v>
      </c>
      <c r="H34" s="8">
        <v>131.49958000000001</v>
      </c>
    </row>
    <row r="35" spans="1:8" ht="11.25" x14ac:dyDescent="0.15">
      <c r="A35" s="9"/>
      <c r="B35" s="4"/>
      <c r="C35" s="5" t="s">
        <v>60</v>
      </c>
      <c r="D35" s="10">
        <f>SUM(D30:D34)</f>
        <v>2122.8057699999999</v>
      </c>
      <c r="E35" s="10">
        <f t="shared" ref="E35:H35" si="1">SUM(E30:E34)</f>
        <v>20.637420000000002</v>
      </c>
      <c r="F35" s="10">
        <f t="shared" si="1"/>
        <v>1961.45138</v>
      </c>
      <c r="G35" s="10">
        <f t="shared" si="1"/>
        <v>0</v>
      </c>
      <c r="H35" s="10">
        <f t="shared" si="1"/>
        <v>4104.8945700000004</v>
      </c>
    </row>
    <row r="36" spans="1:8" ht="21" x14ac:dyDescent="0.15">
      <c r="A36" s="3" t="s">
        <v>24</v>
      </c>
      <c r="B36" s="4"/>
      <c r="C36" s="5" t="s">
        <v>61</v>
      </c>
      <c r="D36" s="6"/>
      <c r="E36" s="6"/>
      <c r="F36" s="6"/>
      <c r="G36" s="6"/>
      <c r="H36" s="6"/>
    </row>
    <row r="37" spans="1:8" ht="11.25" x14ac:dyDescent="0.15">
      <c r="A37" s="9"/>
      <c r="B37" s="4"/>
      <c r="C37" s="5" t="s">
        <v>62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ht="11.25" x14ac:dyDescent="0.15">
      <c r="A38" s="3" t="s">
        <v>25</v>
      </c>
      <c r="B38" s="4"/>
      <c r="C38" s="5" t="s">
        <v>63</v>
      </c>
      <c r="D38" s="6"/>
      <c r="E38" s="6"/>
      <c r="F38" s="6"/>
      <c r="G38" s="6"/>
      <c r="H38" s="6"/>
    </row>
    <row r="39" spans="1:8" ht="11.25" x14ac:dyDescent="0.15">
      <c r="A39" s="9"/>
      <c r="B39" s="4"/>
      <c r="C39" s="5" t="s">
        <v>64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ht="21" x14ac:dyDescent="0.15">
      <c r="A40" s="3" t="s">
        <v>26</v>
      </c>
      <c r="B40" s="4"/>
      <c r="C40" s="5" t="s">
        <v>65</v>
      </c>
      <c r="D40" s="6"/>
      <c r="E40" s="6"/>
      <c r="F40" s="6"/>
      <c r="G40" s="6"/>
      <c r="H40" s="6"/>
    </row>
    <row r="41" spans="1:8" ht="11.25" x14ac:dyDescent="0.15">
      <c r="A41" s="9"/>
      <c r="B41" s="4"/>
      <c r="C41" s="5" t="s">
        <v>66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ht="31.5" x14ac:dyDescent="0.15">
      <c r="A42" s="3" t="s">
        <v>27</v>
      </c>
      <c r="B42" s="4"/>
      <c r="C42" s="5" t="s">
        <v>67</v>
      </c>
      <c r="D42" s="6"/>
      <c r="E42" s="6"/>
      <c r="F42" s="6"/>
      <c r="G42" s="6"/>
      <c r="H42" s="6"/>
    </row>
    <row r="43" spans="1:8" ht="11.25" x14ac:dyDescent="0.15">
      <c r="A43" s="9"/>
      <c r="B43" s="4"/>
      <c r="C43" s="5" t="s">
        <v>68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ht="21" x14ac:dyDescent="0.15">
      <c r="A44" s="3" t="s">
        <v>28</v>
      </c>
      <c r="B44" s="4"/>
      <c r="C44" s="5" t="s">
        <v>69</v>
      </c>
      <c r="D44" s="6"/>
      <c r="E44" s="6"/>
      <c r="F44" s="6"/>
      <c r="G44" s="6"/>
      <c r="H44" s="6"/>
    </row>
    <row r="45" spans="1:8" ht="11.25" x14ac:dyDescent="0.15">
      <c r="A45" s="9"/>
      <c r="B45" s="4"/>
      <c r="C45" s="5" t="s">
        <v>70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ht="11.25" x14ac:dyDescent="0.15">
      <c r="A46" s="9"/>
      <c r="B46" s="4"/>
      <c r="C46" s="5" t="s">
        <v>71</v>
      </c>
      <c r="D46" s="10">
        <f>D28+D35+D37+D39+D41+D43+D45</f>
        <v>2362.14</v>
      </c>
      <c r="E46" s="10">
        <f t="shared" ref="E46:H46" si="2">E28+E35+E37+E39+E41+E43+E45</f>
        <v>20.637420000000002</v>
      </c>
      <c r="F46" s="10">
        <f t="shared" si="2"/>
        <v>1961.45138</v>
      </c>
      <c r="G46" s="10">
        <f t="shared" si="2"/>
        <v>18.347649999999998</v>
      </c>
      <c r="H46" s="10">
        <f t="shared" si="2"/>
        <v>4362.5764500000005</v>
      </c>
    </row>
    <row r="47" spans="1:8" ht="11.25" x14ac:dyDescent="0.15">
      <c r="A47" s="3" t="s">
        <v>29</v>
      </c>
      <c r="B47" s="4"/>
      <c r="C47" s="5" t="s">
        <v>72</v>
      </c>
      <c r="D47" s="6"/>
      <c r="E47" s="6"/>
      <c r="F47" s="6"/>
      <c r="G47" s="6"/>
      <c r="H47" s="6"/>
    </row>
    <row r="48" spans="1:8" ht="11.25" x14ac:dyDescent="0.15">
      <c r="A48" s="9"/>
      <c r="B48" s="4"/>
      <c r="C48" s="5" t="s">
        <v>73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ht="11.25" x14ac:dyDescent="0.15">
      <c r="A49" s="9"/>
      <c r="B49" s="4"/>
      <c r="C49" s="5" t="s">
        <v>74</v>
      </c>
      <c r="D49" s="10">
        <f>D46+D48</f>
        <v>2362.14</v>
      </c>
      <c r="E49" s="10">
        <f t="shared" ref="E49:H49" si="3">E46+E48</f>
        <v>20.637420000000002</v>
      </c>
      <c r="F49" s="10">
        <f t="shared" si="3"/>
        <v>1961.45138</v>
      </c>
      <c r="G49" s="10">
        <f t="shared" si="3"/>
        <v>18.347649999999998</v>
      </c>
      <c r="H49" s="10">
        <f t="shared" si="3"/>
        <v>4362.5764500000005</v>
      </c>
    </row>
    <row r="50" spans="1:8" ht="11.25" x14ac:dyDescent="0.15">
      <c r="A50" s="3" t="s">
        <v>75</v>
      </c>
      <c r="B50" s="4"/>
      <c r="C50" s="5" t="s">
        <v>76</v>
      </c>
      <c r="D50" s="6"/>
      <c r="E50" s="6"/>
      <c r="F50" s="6"/>
      <c r="G50" s="6"/>
      <c r="H50" s="6"/>
    </row>
    <row r="51" spans="1:8" ht="45" x14ac:dyDescent="0.15">
      <c r="A51" s="3" t="s">
        <v>77</v>
      </c>
      <c r="B51" s="7" t="s">
        <v>78</v>
      </c>
      <c r="C51" s="7" t="s">
        <v>79</v>
      </c>
      <c r="D51" s="8">
        <v>0</v>
      </c>
      <c r="E51" s="8">
        <v>0</v>
      </c>
      <c r="F51" s="8">
        <v>0</v>
      </c>
      <c r="G51" s="8">
        <v>19.662330000000001</v>
      </c>
      <c r="H51" s="8">
        <v>19.662330000000001</v>
      </c>
    </row>
    <row r="52" spans="1:8" ht="45" x14ac:dyDescent="0.15">
      <c r="A52" s="3" t="s">
        <v>80</v>
      </c>
      <c r="B52" s="7" t="s">
        <v>81</v>
      </c>
      <c r="C52" s="7" t="s">
        <v>82</v>
      </c>
      <c r="D52" s="8">
        <v>0</v>
      </c>
      <c r="E52" s="8">
        <v>0</v>
      </c>
      <c r="F52" s="8">
        <v>0</v>
      </c>
      <c r="G52" s="8">
        <v>10.900679999999999</v>
      </c>
      <c r="H52" s="8">
        <v>10.900679999999999</v>
      </c>
    </row>
    <row r="53" spans="1:8" ht="45" x14ac:dyDescent="0.15">
      <c r="A53" s="3" t="s">
        <v>83</v>
      </c>
      <c r="B53" s="7" t="s">
        <v>84</v>
      </c>
      <c r="C53" s="7" t="s">
        <v>85</v>
      </c>
      <c r="D53" s="8">
        <v>0</v>
      </c>
      <c r="E53" s="8">
        <v>0</v>
      </c>
      <c r="F53" s="8">
        <v>0</v>
      </c>
      <c r="G53" s="8">
        <v>139.43689000000001</v>
      </c>
      <c r="H53" s="8">
        <v>139.43689000000001</v>
      </c>
    </row>
    <row r="54" spans="1:8" ht="45" x14ac:dyDescent="0.15">
      <c r="A54" s="3" t="s">
        <v>86</v>
      </c>
      <c r="B54" s="7" t="s">
        <v>87</v>
      </c>
      <c r="C54" s="7" t="s">
        <v>88</v>
      </c>
      <c r="D54" s="8">
        <v>0</v>
      </c>
      <c r="E54" s="8">
        <v>0</v>
      </c>
      <c r="F54" s="8">
        <v>0</v>
      </c>
      <c r="G54" s="8">
        <v>28.413080000000001</v>
      </c>
      <c r="H54" s="8">
        <v>28.413080000000001</v>
      </c>
    </row>
    <row r="55" spans="1:8" ht="45" x14ac:dyDescent="0.15">
      <c r="A55" s="3" t="s">
        <v>89</v>
      </c>
      <c r="B55" s="7" t="s">
        <v>90</v>
      </c>
      <c r="C55" s="7" t="s">
        <v>91</v>
      </c>
      <c r="D55" s="8">
        <v>0</v>
      </c>
      <c r="E55" s="8">
        <v>0</v>
      </c>
      <c r="F55" s="8">
        <v>0</v>
      </c>
      <c r="G55" s="8">
        <v>5.2749600000000001</v>
      </c>
      <c r="H55" s="8">
        <v>5.2749600000000001</v>
      </c>
    </row>
    <row r="56" spans="1:8" ht="45" x14ac:dyDescent="0.15">
      <c r="A56" s="3" t="s">
        <v>92</v>
      </c>
      <c r="B56" s="7" t="s">
        <v>93</v>
      </c>
      <c r="C56" s="7" t="s">
        <v>94</v>
      </c>
      <c r="D56" s="8">
        <v>0</v>
      </c>
      <c r="E56" s="8">
        <v>0</v>
      </c>
      <c r="F56" s="8">
        <v>0</v>
      </c>
      <c r="G56" s="8">
        <v>5.7431200000000002</v>
      </c>
      <c r="H56" s="8">
        <v>5.7431200000000002</v>
      </c>
    </row>
    <row r="57" spans="1:8" ht="11.25" x14ac:dyDescent="0.15">
      <c r="A57" s="9"/>
      <c r="B57" s="4"/>
      <c r="C57" s="5" t="s">
        <v>95</v>
      </c>
      <c r="D57" s="10">
        <f>SUM(D51:D56)</f>
        <v>0</v>
      </c>
      <c r="E57" s="10">
        <f t="shared" ref="E57:H57" si="4">SUM(E51:E56)</f>
        <v>0</v>
      </c>
      <c r="F57" s="10">
        <f t="shared" si="4"/>
        <v>0</v>
      </c>
      <c r="G57" s="10">
        <f t="shared" si="4"/>
        <v>209.43106</v>
      </c>
      <c r="H57" s="10">
        <f t="shared" si="4"/>
        <v>209.43106</v>
      </c>
    </row>
    <row r="58" spans="1:8" ht="11.25" x14ac:dyDescent="0.15">
      <c r="A58" s="9"/>
      <c r="B58" s="4"/>
      <c r="C58" s="5" t="s">
        <v>96</v>
      </c>
      <c r="D58" s="10">
        <f>D49+D57</f>
        <v>2362.14</v>
      </c>
      <c r="E58" s="10">
        <f t="shared" ref="E58:H58" si="5">E49+E57</f>
        <v>20.637420000000002</v>
      </c>
      <c r="F58" s="10">
        <f t="shared" si="5"/>
        <v>1961.45138</v>
      </c>
      <c r="G58" s="10">
        <f t="shared" si="5"/>
        <v>227.77870999999999</v>
      </c>
      <c r="H58" s="10">
        <f t="shared" si="5"/>
        <v>4572.0075100000004</v>
      </c>
    </row>
    <row r="59" spans="1:8" ht="21" x14ac:dyDescent="0.15">
      <c r="A59" s="3" t="s">
        <v>97</v>
      </c>
      <c r="B59" s="4"/>
      <c r="C59" s="5" t="s">
        <v>98</v>
      </c>
      <c r="D59" s="6"/>
      <c r="E59" s="6"/>
      <c r="F59" s="6"/>
      <c r="G59" s="6"/>
      <c r="H59" s="6"/>
    </row>
    <row r="60" spans="1:8" ht="11.25" x14ac:dyDescent="0.15">
      <c r="A60" s="9"/>
      <c r="B60" s="4"/>
      <c r="C60" s="5" t="s">
        <v>99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ht="31.5" x14ac:dyDescent="0.15">
      <c r="A61" s="3" t="s">
        <v>100</v>
      </c>
      <c r="B61" s="4"/>
      <c r="C61" s="5" t="s">
        <v>101</v>
      </c>
      <c r="D61" s="6"/>
      <c r="E61" s="6"/>
      <c r="F61" s="6"/>
      <c r="G61" s="6"/>
      <c r="H61" s="6"/>
    </row>
    <row r="62" spans="1:8" ht="11.25" x14ac:dyDescent="0.15">
      <c r="A62" s="9"/>
      <c r="B62" s="4"/>
      <c r="C62" s="5" t="s">
        <v>102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ht="136.5" x14ac:dyDescent="0.15">
      <c r="A63" s="3" t="s">
        <v>103</v>
      </c>
      <c r="B63" s="4"/>
      <c r="C63" s="11" t="s">
        <v>104</v>
      </c>
      <c r="D63" s="6"/>
      <c r="E63" s="6"/>
      <c r="F63" s="6"/>
      <c r="G63" s="6"/>
      <c r="H63" s="6"/>
    </row>
    <row r="64" spans="1:8" ht="11.25" x14ac:dyDescent="0.15">
      <c r="A64" s="3" t="s">
        <v>105</v>
      </c>
      <c r="B64" s="7" t="s">
        <v>112</v>
      </c>
      <c r="C64" s="7" t="s">
        <v>113</v>
      </c>
      <c r="D64" s="8">
        <v>0</v>
      </c>
      <c r="E64" s="8">
        <v>0</v>
      </c>
      <c r="F64" s="8">
        <v>0</v>
      </c>
      <c r="G64" s="8">
        <v>31.937069999999999</v>
      </c>
      <c r="H64" s="8">
        <v>31.937069999999999</v>
      </c>
    </row>
    <row r="65" spans="1:8" ht="11.25" x14ac:dyDescent="0.15">
      <c r="A65" s="3" t="s">
        <v>108</v>
      </c>
      <c r="B65" s="7" t="s">
        <v>115</v>
      </c>
      <c r="C65" s="7" t="s">
        <v>116</v>
      </c>
      <c r="D65" s="8">
        <v>0</v>
      </c>
      <c r="E65" s="8">
        <v>0</v>
      </c>
      <c r="F65" s="8">
        <v>0</v>
      </c>
      <c r="G65" s="8">
        <v>15.56352</v>
      </c>
      <c r="H65" s="8">
        <v>15.56352</v>
      </c>
    </row>
    <row r="66" spans="1:8" ht="11.25" x14ac:dyDescent="0.15">
      <c r="A66" s="3" t="s">
        <v>111</v>
      </c>
      <c r="B66" s="7" t="s">
        <v>117</v>
      </c>
      <c r="C66" s="7" t="s">
        <v>118</v>
      </c>
      <c r="D66" s="8">
        <v>0</v>
      </c>
      <c r="E66" s="8">
        <v>0</v>
      </c>
      <c r="F66" s="8">
        <v>0</v>
      </c>
      <c r="G66" s="8">
        <v>7.25251</v>
      </c>
      <c r="H66" s="8">
        <v>7.25251</v>
      </c>
    </row>
    <row r="67" spans="1:8" ht="11.25" x14ac:dyDescent="0.15">
      <c r="A67" s="3" t="s">
        <v>114</v>
      </c>
      <c r="B67" s="7" t="s">
        <v>119</v>
      </c>
      <c r="C67" s="7" t="s">
        <v>118</v>
      </c>
      <c r="D67" s="8">
        <v>0</v>
      </c>
      <c r="E67" s="8">
        <v>0</v>
      </c>
      <c r="F67" s="8">
        <v>0</v>
      </c>
      <c r="G67" s="8">
        <v>2.8441200000000002</v>
      </c>
      <c r="H67" s="8">
        <v>2.8441200000000002</v>
      </c>
    </row>
    <row r="68" spans="1:8" ht="11.25" x14ac:dyDescent="0.15">
      <c r="A68" s="9"/>
      <c r="B68" s="4"/>
      <c r="C68" s="5" t="s">
        <v>120</v>
      </c>
      <c r="D68" s="10">
        <f>SUM(D64:D67)</f>
        <v>0</v>
      </c>
      <c r="E68" s="10">
        <f t="shared" ref="E68:H68" si="6">SUM(E64:E67)</f>
        <v>0</v>
      </c>
      <c r="F68" s="10">
        <f t="shared" si="6"/>
        <v>0</v>
      </c>
      <c r="G68" s="10">
        <f t="shared" si="6"/>
        <v>57.597220000000007</v>
      </c>
      <c r="H68" s="10">
        <f t="shared" si="6"/>
        <v>57.597220000000007</v>
      </c>
    </row>
    <row r="69" spans="1:8" ht="11.25" x14ac:dyDescent="0.15">
      <c r="A69" s="9"/>
      <c r="B69" s="4"/>
      <c r="C69" s="5" t="s">
        <v>121</v>
      </c>
      <c r="D69" s="10">
        <f>D58+D60+D62+D68</f>
        <v>2362.14</v>
      </c>
      <c r="E69" s="10">
        <f t="shared" ref="E69:H69" si="7">E58+E60+E62+E68</f>
        <v>20.637420000000002</v>
      </c>
      <c r="F69" s="10">
        <f t="shared" si="7"/>
        <v>1961.45138</v>
      </c>
      <c r="G69" s="10">
        <f t="shared" si="7"/>
        <v>285.37592999999998</v>
      </c>
      <c r="H69" s="10">
        <f t="shared" si="7"/>
        <v>4629.60473</v>
      </c>
    </row>
    <row r="70" spans="1:8" ht="11.25" x14ac:dyDescent="0.15">
      <c r="A70" s="9"/>
      <c r="B70" s="4"/>
      <c r="C70" s="5" t="s">
        <v>122</v>
      </c>
      <c r="D70" s="10">
        <v>2362.14</v>
      </c>
      <c r="E70" s="10">
        <v>20.637419999999999</v>
      </c>
      <c r="F70" s="10">
        <v>1961.45138</v>
      </c>
      <c r="G70" s="10">
        <v>285.37592999999998</v>
      </c>
      <c r="H70" s="10">
        <v>4629.60473</v>
      </c>
    </row>
    <row r="71" spans="1:8" ht="11.25" x14ac:dyDescent="0.15">
      <c r="A71" s="9"/>
      <c r="B71" s="4"/>
      <c r="C71" s="5" t="s">
        <v>123</v>
      </c>
      <c r="D71" s="10">
        <v>2362.14</v>
      </c>
      <c r="E71" s="10">
        <v>20.637419999999999</v>
      </c>
      <c r="F71" s="10">
        <v>1961.45138</v>
      </c>
      <c r="G71" s="10">
        <v>285.37592999999998</v>
      </c>
      <c r="H71" s="10">
        <v>4629.60473</v>
      </c>
    </row>
    <row r="72" spans="1:8" ht="12" x14ac:dyDescent="0.15">
      <c r="A72" s="1"/>
      <c r="B72" s="1"/>
      <c r="C72" s="1"/>
      <c r="D72" s="1"/>
      <c r="E72" s="1"/>
      <c r="F72" s="1"/>
      <c r="G72" s="1"/>
      <c r="H72" s="1"/>
    </row>
    <row r="73" spans="1:8" ht="12" x14ac:dyDescent="0.15">
      <c r="A73" s="1"/>
      <c r="B73" s="1"/>
      <c r="C73" s="1"/>
      <c r="D73" s="1"/>
      <c r="E73" s="1"/>
      <c r="F73" s="1"/>
      <c r="G73" s="1"/>
      <c r="H73" s="1"/>
    </row>
    <row r="74" spans="1:8" ht="24" customHeight="1" x14ac:dyDescent="0.2">
      <c r="A74" s="18" t="s">
        <v>124</v>
      </c>
      <c r="B74" s="18"/>
      <c r="C74" s="27"/>
      <c r="D74" s="27"/>
      <c r="E74" s="1"/>
      <c r="F74" s="1"/>
      <c r="G74" s="1"/>
      <c r="H74" s="1"/>
    </row>
    <row r="75" spans="1:8" ht="12" x14ac:dyDescent="0.15">
      <c r="A75" s="1"/>
      <c r="B75" s="1"/>
      <c r="C75" s="28" t="s">
        <v>125</v>
      </c>
      <c r="D75" s="28"/>
      <c r="E75" s="1"/>
      <c r="F75" s="1"/>
      <c r="G75" s="1"/>
      <c r="H75" s="1"/>
    </row>
    <row r="76" spans="1:8" ht="12" x14ac:dyDescent="0.15">
      <c r="A76" s="1"/>
      <c r="B76" s="1"/>
      <c r="C76" s="1"/>
      <c r="D76" s="1"/>
      <c r="E76" s="1"/>
      <c r="F76" s="1"/>
      <c r="G76" s="1"/>
      <c r="H76" s="1"/>
    </row>
    <row r="77" spans="1:8" ht="12" x14ac:dyDescent="0.15">
      <c r="A77" s="1"/>
      <c r="B77" s="1"/>
      <c r="C77" s="1"/>
      <c r="D77" s="1"/>
      <c r="E77" s="1"/>
      <c r="F77" s="1"/>
      <c r="G77" s="1"/>
      <c r="H77" s="1"/>
    </row>
    <row r="78" spans="1:8" ht="12" customHeight="1" x14ac:dyDescent="0.15">
      <c r="A78" s="18" t="s">
        <v>126</v>
      </c>
      <c r="B78" s="18"/>
      <c r="C78" s="29"/>
      <c r="D78" s="29"/>
      <c r="E78" s="1"/>
      <c r="F78" s="1"/>
      <c r="G78" s="1"/>
      <c r="H78" s="1"/>
    </row>
    <row r="79" spans="1:8" ht="12" x14ac:dyDescent="0.15">
      <c r="A79" s="1"/>
      <c r="B79" s="1"/>
      <c r="C79" s="28" t="s">
        <v>125</v>
      </c>
      <c r="D79" s="28"/>
      <c r="E79" s="1"/>
      <c r="F79" s="1"/>
      <c r="G79" s="1"/>
      <c r="H79" s="1"/>
    </row>
    <row r="80" spans="1:8" ht="12" x14ac:dyDescent="0.15">
      <c r="A80" s="1"/>
      <c r="B80" s="1"/>
      <c r="C80" s="1"/>
      <c r="D80" s="1"/>
      <c r="E80" s="1"/>
      <c r="F80" s="1"/>
      <c r="G80" s="1"/>
      <c r="H80" s="1"/>
    </row>
    <row r="81" spans="1:8" ht="12" x14ac:dyDescent="0.15">
      <c r="A81" s="1"/>
      <c r="B81" s="1"/>
      <c r="C81" s="1"/>
      <c r="D81" s="1"/>
      <c r="E81" s="1"/>
      <c r="F81" s="1"/>
      <c r="G81" s="1"/>
      <c r="H81" s="1"/>
    </row>
    <row r="82" spans="1:8" ht="12" customHeight="1" x14ac:dyDescent="0.15">
      <c r="A82" s="18" t="s">
        <v>127</v>
      </c>
      <c r="B82" s="18"/>
      <c r="C82" s="13"/>
      <c r="D82" s="14" t="s">
        <v>128</v>
      </c>
      <c r="E82" s="30"/>
      <c r="F82" s="30"/>
      <c r="G82" s="30"/>
      <c r="H82" s="1"/>
    </row>
    <row r="83" spans="1:8" ht="12" x14ac:dyDescent="0.15">
      <c r="A83" s="1"/>
      <c r="B83" s="1"/>
      <c r="C83" s="12" t="s">
        <v>129</v>
      </c>
      <c r="D83" s="1"/>
      <c r="E83" s="28" t="s">
        <v>125</v>
      </c>
      <c r="F83" s="28"/>
      <c r="G83" s="28"/>
      <c r="H83" s="1"/>
    </row>
    <row r="84" spans="1:8" ht="12" x14ac:dyDescent="0.15">
      <c r="A84" s="1"/>
      <c r="B84" s="1"/>
      <c r="C84" s="1"/>
      <c r="D84" s="1"/>
      <c r="E84" s="1"/>
      <c r="F84" s="1"/>
      <c r="G84" s="1"/>
      <c r="H84" s="1"/>
    </row>
    <row r="85" spans="1:8" ht="12" x14ac:dyDescent="0.15">
      <c r="A85" s="1"/>
      <c r="B85" s="1"/>
      <c r="C85" s="1"/>
      <c r="D85" s="1"/>
      <c r="E85" s="1"/>
      <c r="F85" s="1"/>
      <c r="G85" s="1"/>
      <c r="H85" s="1"/>
    </row>
    <row r="86" spans="1:8" ht="12" customHeight="1" x14ac:dyDescent="0.15">
      <c r="A86" s="18" t="s">
        <v>130</v>
      </c>
      <c r="B86" s="18"/>
      <c r="C86" s="30"/>
      <c r="D86" s="30"/>
      <c r="E86" s="1"/>
      <c r="F86" s="1"/>
      <c r="G86" s="1"/>
      <c r="H86" s="1"/>
    </row>
    <row r="87" spans="1:8" ht="12" x14ac:dyDescent="0.15">
      <c r="A87" s="1"/>
      <c r="B87" s="1"/>
      <c r="C87" s="28" t="s">
        <v>131</v>
      </c>
      <c r="D87" s="28"/>
      <c r="E87" s="1"/>
      <c r="F87" s="1"/>
      <c r="G87" s="1"/>
      <c r="H87" s="1"/>
    </row>
    <row r="88" spans="1:8" ht="12" x14ac:dyDescent="0.15">
      <c r="A88" s="1"/>
      <c r="B88" s="1"/>
      <c r="C88" s="1"/>
      <c r="D88" s="1"/>
      <c r="E88" s="1"/>
      <c r="F88" s="1"/>
      <c r="G88" s="1"/>
      <c r="H88" s="1"/>
    </row>
    <row r="89" spans="1:8" ht="12" x14ac:dyDescent="0.15">
      <c r="A89" s="1"/>
      <c r="B89" s="1"/>
      <c r="C89" s="1"/>
      <c r="D89" s="1"/>
      <c r="E89" s="1"/>
      <c r="F89" s="1"/>
      <c r="G89" s="1"/>
      <c r="H89" s="1"/>
    </row>
  </sheetData>
  <mergeCells count="34">
    <mergeCell ref="A82:B82"/>
    <mergeCell ref="E82:G82"/>
    <mergeCell ref="E83:G83"/>
    <mergeCell ref="A86:B86"/>
    <mergeCell ref="C86:D86"/>
    <mergeCell ref="C87:D87"/>
    <mergeCell ref="A74:B74"/>
    <mergeCell ref="C74:D74"/>
    <mergeCell ref="C75:D75"/>
    <mergeCell ref="A78:B78"/>
    <mergeCell ref="C78:D78"/>
    <mergeCell ref="C79:D79"/>
    <mergeCell ref="A13:H13"/>
    <mergeCell ref="A17:A19"/>
    <mergeCell ref="B17:B19"/>
    <mergeCell ref="C17:C19"/>
    <mergeCell ref="D17:H17"/>
    <mergeCell ref="D18:D19"/>
    <mergeCell ref="E18:E19"/>
    <mergeCell ref="F18:F19"/>
    <mergeCell ref="G18:G19"/>
    <mergeCell ref="H18:H19"/>
    <mergeCell ref="A7:H7"/>
    <mergeCell ref="A8:H8"/>
    <mergeCell ref="A9:H9"/>
    <mergeCell ref="A10:H10"/>
    <mergeCell ref="A11:H11"/>
    <mergeCell ref="A12:H12"/>
    <mergeCell ref="A1:C1"/>
    <mergeCell ref="D1:H1"/>
    <mergeCell ref="A3:H3"/>
    <mergeCell ref="A4:H4"/>
    <mergeCell ref="A5:H5"/>
    <mergeCell ref="A6:H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1"/>
  <sheetViews>
    <sheetView workbookViewId="0">
      <selection activeCell="D15" sqref="D15:L15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7" t="s">
        <v>143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144</v>
      </c>
      <c r="B15" s="43"/>
      <c r="C15" s="43"/>
      <c r="D15" s="47" t="s">
        <v>145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153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33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159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159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164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165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167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165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169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165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171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184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32" x14ac:dyDescent="0.15">
      <c r="A45" s="32" t="s">
        <v>22</v>
      </c>
      <c r="B45" s="33" t="s">
        <v>185</v>
      </c>
      <c r="C45" s="32" t="s">
        <v>186</v>
      </c>
      <c r="D45" s="32" t="s">
        <v>187</v>
      </c>
      <c r="E45" s="34">
        <v>8</v>
      </c>
      <c r="F45" s="35"/>
      <c r="G45" s="34">
        <v>8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11.904</v>
      </c>
      <c r="H46" s="35"/>
      <c r="I46" s="35"/>
      <c r="J46" s="35"/>
      <c r="K46" s="35"/>
      <c r="L46" s="37">
        <v>10434.81</v>
      </c>
    </row>
    <row r="47" spans="1:12" ht="96" x14ac:dyDescent="0.15">
      <c r="A47" s="35"/>
      <c r="B47" s="32" t="s">
        <v>190</v>
      </c>
      <c r="C47" s="32" t="s">
        <v>191</v>
      </c>
      <c r="D47" s="32" t="s">
        <v>189</v>
      </c>
      <c r="E47" s="34">
        <v>1.24</v>
      </c>
      <c r="F47" s="34">
        <v>1.2</v>
      </c>
      <c r="G47" s="34">
        <v>11.904</v>
      </c>
      <c r="H47" s="35"/>
      <c r="I47" s="35"/>
      <c r="J47" s="38">
        <v>876.58</v>
      </c>
      <c r="K47" s="35"/>
      <c r="L47" s="38">
        <v>10434.81</v>
      </c>
    </row>
    <row r="48" spans="1:12" ht="12" x14ac:dyDescent="0.15">
      <c r="A48" s="35"/>
      <c r="B48" s="36" t="s">
        <v>23</v>
      </c>
      <c r="C48" s="32" t="s">
        <v>192</v>
      </c>
      <c r="D48" s="35"/>
      <c r="E48" s="35"/>
      <c r="F48" s="35"/>
      <c r="G48" s="35"/>
      <c r="H48" s="35"/>
      <c r="I48" s="35"/>
      <c r="J48" s="35"/>
      <c r="K48" s="35"/>
      <c r="L48" s="37">
        <v>28485.29</v>
      </c>
    </row>
    <row r="49" spans="1:12" ht="12" x14ac:dyDescent="0.15">
      <c r="A49" s="35"/>
      <c r="B49" s="35"/>
      <c r="C49" s="32" t="s">
        <v>193</v>
      </c>
      <c r="D49" s="32" t="s">
        <v>189</v>
      </c>
      <c r="E49" s="35"/>
      <c r="F49" s="35"/>
      <c r="G49" s="34">
        <v>10.56</v>
      </c>
      <c r="H49" s="35"/>
      <c r="I49" s="35"/>
      <c r="J49" s="35"/>
      <c r="K49" s="35"/>
      <c r="L49" s="37">
        <v>11189.17</v>
      </c>
    </row>
    <row r="50" spans="1:12" ht="96" x14ac:dyDescent="0.15">
      <c r="A50" s="35"/>
      <c r="B50" s="32" t="s">
        <v>194</v>
      </c>
      <c r="C50" s="32" t="s">
        <v>195</v>
      </c>
      <c r="D50" s="32" t="s">
        <v>196</v>
      </c>
      <c r="E50" s="34">
        <v>1.04</v>
      </c>
      <c r="F50" s="34">
        <v>1.2</v>
      </c>
      <c r="G50" s="34">
        <v>9.984</v>
      </c>
      <c r="H50" s="38">
        <v>2088.77</v>
      </c>
      <c r="I50" s="38">
        <v>1.35</v>
      </c>
      <c r="J50" s="38">
        <v>2819.84</v>
      </c>
      <c r="K50" s="35"/>
      <c r="L50" s="38">
        <v>28153.279999999999</v>
      </c>
    </row>
    <row r="51" spans="1:12" ht="12" x14ac:dyDescent="0.15">
      <c r="A51" s="35"/>
      <c r="B51" s="32" t="s">
        <v>197</v>
      </c>
      <c r="C51" s="32" t="s">
        <v>198</v>
      </c>
      <c r="D51" s="32" t="s">
        <v>189</v>
      </c>
      <c r="E51" s="34">
        <v>1.04</v>
      </c>
      <c r="F51" s="34">
        <v>1.2</v>
      </c>
      <c r="G51" s="34">
        <v>9.984</v>
      </c>
      <c r="H51" s="35"/>
      <c r="I51" s="35"/>
      <c r="J51" s="39">
        <v>1067.1400000000001</v>
      </c>
      <c r="K51" s="35"/>
      <c r="L51" s="38">
        <v>10654.33</v>
      </c>
    </row>
    <row r="52" spans="1:12" ht="96" x14ac:dyDescent="0.15">
      <c r="A52" s="35"/>
      <c r="B52" s="32" t="s">
        <v>199</v>
      </c>
      <c r="C52" s="32" t="s">
        <v>200</v>
      </c>
      <c r="D52" s="32" t="s">
        <v>196</v>
      </c>
      <c r="E52" s="34">
        <v>0.06</v>
      </c>
      <c r="F52" s="34">
        <v>1.2</v>
      </c>
      <c r="G52" s="34">
        <v>0.57599999999999996</v>
      </c>
      <c r="H52" s="35"/>
      <c r="I52" s="35"/>
      <c r="J52" s="38">
        <v>576.4</v>
      </c>
      <c r="K52" s="35"/>
      <c r="L52" s="38">
        <v>332.01</v>
      </c>
    </row>
    <row r="53" spans="1:12" ht="12" x14ac:dyDescent="0.15">
      <c r="A53" s="35"/>
      <c r="B53" s="32" t="s">
        <v>201</v>
      </c>
      <c r="C53" s="32" t="s">
        <v>202</v>
      </c>
      <c r="D53" s="32" t="s">
        <v>189</v>
      </c>
      <c r="E53" s="34">
        <v>0.06</v>
      </c>
      <c r="F53" s="34">
        <v>1.2</v>
      </c>
      <c r="G53" s="34">
        <v>0.57599999999999996</v>
      </c>
      <c r="H53" s="35"/>
      <c r="I53" s="35"/>
      <c r="J53" s="34">
        <v>928.55</v>
      </c>
      <c r="K53" s="35"/>
      <c r="L53" s="38">
        <v>534.84</v>
      </c>
    </row>
    <row r="54" spans="1:12" ht="12" x14ac:dyDescent="0.15">
      <c r="A54" s="35"/>
      <c r="B54" s="36" t="s">
        <v>25</v>
      </c>
      <c r="C54" s="32" t="s">
        <v>203</v>
      </c>
      <c r="D54" s="35"/>
      <c r="E54" s="35"/>
      <c r="F54" s="35"/>
      <c r="G54" s="35"/>
      <c r="H54" s="35"/>
      <c r="I54" s="35"/>
      <c r="J54" s="35"/>
      <c r="K54" s="35"/>
      <c r="L54" s="37">
        <v>0</v>
      </c>
    </row>
    <row r="55" spans="1:12" ht="12" x14ac:dyDescent="0.15">
      <c r="A55" s="35"/>
      <c r="B55" s="35"/>
      <c r="C55" s="33" t="s">
        <v>204</v>
      </c>
      <c r="D55" s="35"/>
      <c r="E55" s="35"/>
      <c r="F55" s="35"/>
      <c r="G55" s="35"/>
      <c r="H55" s="35"/>
      <c r="I55" s="35"/>
      <c r="J55" s="35"/>
      <c r="K55" s="35"/>
      <c r="L55" s="37">
        <v>50109.27</v>
      </c>
    </row>
    <row r="56" spans="1:12" ht="12" x14ac:dyDescent="0.15">
      <c r="A56" s="35"/>
      <c r="B56" s="35"/>
      <c r="C56" s="32" t="s">
        <v>205</v>
      </c>
      <c r="D56" s="35"/>
      <c r="E56" s="35"/>
      <c r="F56" s="35"/>
      <c r="G56" s="35"/>
      <c r="H56" s="35"/>
      <c r="I56" s="35"/>
      <c r="J56" s="35"/>
      <c r="K56" s="35"/>
      <c r="L56" s="38">
        <v>21623.98</v>
      </c>
    </row>
    <row r="57" spans="1:12" ht="12" x14ac:dyDescent="0.15">
      <c r="A57" s="35"/>
      <c r="B57" s="32" t="s">
        <v>206</v>
      </c>
      <c r="C57" s="32" t="s">
        <v>207</v>
      </c>
      <c r="D57" s="32" t="s">
        <v>208</v>
      </c>
      <c r="E57" s="36" t="s">
        <v>209</v>
      </c>
      <c r="F57" s="35"/>
      <c r="G57" s="34">
        <v>103</v>
      </c>
      <c r="H57" s="35"/>
      <c r="I57" s="35"/>
      <c r="J57" s="35"/>
      <c r="K57" s="35"/>
      <c r="L57" s="38">
        <v>22272.7</v>
      </c>
    </row>
    <row r="58" spans="1:12" ht="12" x14ac:dyDescent="0.15">
      <c r="A58" s="35"/>
      <c r="B58" s="32" t="s">
        <v>210</v>
      </c>
      <c r="C58" s="32" t="s">
        <v>211</v>
      </c>
      <c r="D58" s="32" t="s">
        <v>208</v>
      </c>
      <c r="E58" s="36" t="s">
        <v>212</v>
      </c>
      <c r="F58" s="35"/>
      <c r="G58" s="34">
        <v>60</v>
      </c>
      <c r="H58" s="35"/>
      <c r="I58" s="35"/>
      <c r="J58" s="35"/>
      <c r="K58" s="35"/>
      <c r="L58" s="38">
        <v>12974.39</v>
      </c>
    </row>
    <row r="59" spans="1:12" ht="12" x14ac:dyDescent="0.15">
      <c r="A59" s="35"/>
      <c r="B59" s="35"/>
      <c r="C59" s="33" t="s">
        <v>213</v>
      </c>
      <c r="D59" s="35"/>
      <c r="E59" s="35"/>
      <c r="F59" s="35"/>
      <c r="G59" s="35"/>
      <c r="H59" s="35"/>
      <c r="I59" s="35"/>
      <c r="J59" s="35"/>
      <c r="K59" s="35"/>
      <c r="L59" s="37">
        <v>85356.36</v>
      </c>
    </row>
    <row r="60" spans="1:12" ht="132" x14ac:dyDescent="0.15">
      <c r="A60" s="32" t="s">
        <v>23</v>
      </c>
      <c r="B60" s="33" t="s">
        <v>214</v>
      </c>
      <c r="C60" s="32" t="s">
        <v>215</v>
      </c>
      <c r="D60" s="32" t="s">
        <v>187</v>
      </c>
      <c r="E60" s="34">
        <v>8</v>
      </c>
      <c r="F60" s="35"/>
      <c r="G60" s="34">
        <v>8</v>
      </c>
      <c r="H60" s="35"/>
      <c r="I60" s="35"/>
      <c r="J60" s="35"/>
      <c r="K60" s="35"/>
      <c r="L60" s="35"/>
    </row>
    <row r="61" spans="1:12" ht="12" x14ac:dyDescent="0.15">
      <c r="A61" s="35"/>
      <c r="B61" s="36" t="s">
        <v>22</v>
      </c>
      <c r="C61" s="32" t="s">
        <v>188</v>
      </c>
      <c r="D61" s="32" t="s">
        <v>189</v>
      </c>
      <c r="E61" s="35"/>
      <c r="F61" s="35"/>
      <c r="G61" s="34">
        <v>1.92</v>
      </c>
      <c r="H61" s="35"/>
      <c r="I61" s="35"/>
      <c r="J61" s="35"/>
      <c r="K61" s="35"/>
      <c r="L61" s="37">
        <v>1516.72</v>
      </c>
    </row>
    <row r="62" spans="1:12" ht="96" x14ac:dyDescent="0.15">
      <c r="A62" s="35"/>
      <c r="B62" s="32" t="s">
        <v>216</v>
      </c>
      <c r="C62" s="32" t="s">
        <v>217</v>
      </c>
      <c r="D62" s="32" t="s">
        <v>189</v>
      </c>
      <c r="E62" s="34">
        <v>0.2</v>
      </c>
      <c r="F62" s="34">
        <v>1.2</v>
      </c>
      <c r="G62" s="34">
        <v>1.92</v>
      </c>
      <c r="H62" s="35"/>
      <c r="I62" s="35"/>
      <c r="J62" s="38">
        <v>789.96</v>
      </c>
      <c r="K62" s="35"/>
      <c r="L62" s="38">
        <v>1516.72</v>
      </c>
    </row>
    <row r="63" spans="1:12" ht="12" x14ac:dyDescent="0.15">
      <c r="A63" s="35"/>
      <c r="B63" s="36" t="s">
        <v>23</v>
      </c>
      <c r="C63" s="32" t="s">
        <v>192</v>
      </c>
      <c r="D63" s="35"/>
      <c r="E63" s="35"/>
      <c r="F63" s="35"/>
      <c r="G63" s="35"/>
      <c r="H63" s="35"/>
      <c r="I63" s="35"/>
      <c r="J63" s="35"/>
      <c r="K63" s="35"/>
      <c r="L63" s="37">
        <v>731.98</v>
      </c>
    </row>
    <row r="64" spans="1:12" ht="12" x14ac:dyDescent="0.15">
      <c r="A64" s="35"/>
      <c r="B64" s="35"/>
      <c r="C64" s="32" t="s">
        <v>193</v>
      </c>
      <c r="D64" s="32" t="s">
        <v>189</v>
      </c>
      <c r="E64" s="35"/>
      <c r="F64" s="35"/>
      <c r="G64" s="34">
        <v>1.056</v>
      </c>
      <c r="H64" s="35"/>
      <c r="I64" s="35"/>
      <c r="J64" s="35"/>
      <c r="K64" s="35"/>
      <c r="L64" s="37">
        <v>980.55</v>
      </c>
    </row>
    <row r="65" spans="1:12" ht="96" x14ac:dyDescent="0.15">
      <c r="A65" s="35"/>
      <c r="B65" s="32" t="s">
        <v>218</v>
      </c>
      <c r="C65" s="32" t="s">
        <v>219</v>
      </c>
      <c r="D65" s="32" t="s">
        <v>196</v>
      </c>
      <c r="E65" s="34">
        <v>0.11</v>
      </c>
      <c r="F65" s="34">
        <v>1.2</v>
      </c>
      <c r="G65" s="34">
        <v>1.056</v>
      </c>
      <c r="H65" s="35"/>
      <c r="I65" s="35"/>
      <c r="J65" s="38">
        <v>15.11</v>
      </c>
      <c r="K65" s="35"/>
      <c r="L65" s="38">
        <v>15.96</v>
      </c>
    </row>
    <row r="66" spans="1:12" ht="96" x14ac:dyDescent="0.15">
      <c r="A66" s="35"/>
      <c r="B66" s="32" t="s">
        <v>220</v>
      </c>
      <c r="C66" s="32" t="s">
        <v>221</v>
      </c>
      <c r="D66" s="32" t="s">
        <v>196</v>
      </c>
      <c r="E66" s="34">
        <v>0.11</v>
      </c>
      <c r="F66" s="34">
        <v>1.2</v>
      </c>
      <c r="G66" s="34">
        <v>1.056</v>
      </c>
      <c r="H66" s="35"/>
      <c r="I66" s="35"/>
      <c r="J66" s="38">
        <v>678.05</v>
      </c>
      <c r="K66" s="35"/>
      <c r="L66" s="38">
        <v>716.02</v>
      </c>
    </row>
    <row r="67" spans="1:12" ht="12" x14ac:dyDescent="0.15">
      <c r="A67" s="35"/>
      <c r="B67" s="32" t="s">
        <v>201</v>
      </c>
      <c r="C67" s="32" t="s">
        <v>202</v>
      </c>
      <c r="D67" s="32" t="s">
        <v>189</v>
      </c>
      <c r="E67" s="34">
        <v>0.11</v>
      </c>
      <c r="F67" s="34">
        <v>1.2</v>
      </c>
      <c r="G67" s="34">
        <v>1.056</v>
      </c>
      <c r="H67" s="35"/>
      <c r="I67" s="35"/>
      <c r="J67" s="34">
        <v>928.55</v>
      </c>
      <c r="K67" s="35"/>
      <c r="L67" s="38">
        <v>980.55</v>
      </c>
    </row>
    <row r="68" spans="1:12" ht="12" x14ac:dyDescent="0.15">
      <c r="A68" s="35"/>
      <c r="B68" s="36" t="s">
        <v>25</v>
      </c>
      <c r="C68" s="32" t="s">
        <v>203</v>
      </c>
      <c r="D68" s="35"/>
      <c r="E68" s="35"/>
      <c r="F68" s="35"/>
      <c r="G68" s="35"/>
      <c r="H68" s="35"/>
      <c r="I68" s="35"/>
      <c r="J68" s="35"/>
      <c r="K68" s="35"/>
      <c r="L68" s="37">
        <v>0</v>
      </c>
    </row>
    <row r="69" spans="1:12" ht="12" x14ac:dyDescent="0.15">
      <c r="A69" s="35"/>
      <c r="B69" s="35"/>
      <c r="C69" s="33" t="s">
        <v>204</v>
      </c>
      <c r="D69" s="35"/>
      <c r="E69" s="35"/>
      <c r="F69" s="35"/>
      <c r="G69" s="35"/>
      <c r="H69" s="35"/>
      <c r="I69" s="35"/>
      <c r="J69" s="35"/>
      <c r="K69" s="35"/>
      <c r="L69" s="37">
        <v>3229.25</v>
      </c>
    </row>
    <row r="70" spans="1:12" ht="12" x14ac:dyDescent="0.15">
      <c r="A70" s="35"/>
      <c r="B70" s="35"/>
      <c r="C70" s="32" t="s">
        <v>205</v>
      </c>
      <c r="D70" s="35"/>
      <c r="E70" s="35"/>
      <c r="F70" s="35"/>
      <c r="G70" s="35"/>
      <c r="H70" s="35"/>
      <c r="I70" s="35"/>
      <c r="J70" s="35"/>
      <c r="K70" s="35"/>
      <c r="L70" s="38">
        <v>2497.27</v>
      </c>
    </row>
    <row r="71" spans="1:12" ht="12" x14ac:dyDescent="0.15">
      <c r="A71" s="35"/>
      <c r="B71" s="32" t="s">
        <v>206</v>
      </c>
      <c r="C71" s="32" t="s">
        <v>207</v>
      </c>
      <c r="D71" s="32" t="s">
        <v>208</v>
      </c>
      <c r="E71" s="36" t="s">
        <v>209</v>
      </c>
      <c r="F71" s="35"/>
      <c r="G71" s="34">
        <v>103</v>
      </c>
      <c r="H71" s="35"/>
      <c r="I71" s="35"/>
      <c r="J71" s="35"/>
      <c r="K71" s="35"/>
      <c r="L71" s="38">
        <v>2572.19</v>
      </c>
    </row>
    <row r="72" spans="1:12" ht="12" x14ac:dyDescent="0.15">
      <c r="A72" s="35"/>
      <c r="B72" s="32" t="s">
        <v>210</v>
      </c>
      <c r="C72" s="32" t="s">
        <v>211</v>
      </c>
      <c r="D72" s="32" t="s">
        <v>208</v>
      </c>
      <c r="E72" s="36" t="s">
        <v>212</v>
      </c>
      <c r="F72" s="35"/>
      <c r="G72" s="34">
        <v>60</v>
      </c>
      <c r="H72" s="35"/>
      <c r="I72" s="35"/>
      <c r="J72" s="35"/>
      <c r="K72" s="35"/>
      <c r="L72" s="38">
        <v>1498.36</v>
      </c>
    </row>
    <row r="73" spans="1:12" ht="12" x14ac:dyDescent="0.15">
      <c r="A73" s="35"/>
      <c r="B73" s="35"/>
      <c r="C73" s="33" t="s">
        <v>213</v>
      </c>
      <c r="D73" s="35"/>
      <c r="E73" s="35"/>
      <c r="F73" s="35"/>
      <c r="G73" s="35"/>
      <c r="H73" s="35"/>
      <c r="I73" s="35"/>
      <c r="J73" s="35"/>
      <c r="K73" s="35"/>
      <c r="L73" s="37">
        <v>7299.8</v>
      </c>
    </row>
    <row r="74" spans="1:12" ht="132" x14ac:dyDescent="0.15">
      <c r="A74" s="32" t="s">
        <v>24</v>
      </c>
      <c r="B74" s="33" t="s">
        <v>222</v>
      </c>
      <c r="C74" s="32" t="s">
        <v>223</v>
      </c>
      <c r="D74" s="32" t="s">
        <v>187</v>
      </c>
      <c r="E74" s="34">
        <v>8</v>
      </c>
      <c r="F74" s="35"/>
      <c r="G74" s="34">
        <v>8</v>
      </c>
      <c r="H74" s="35"/>
      <c r="I74" s="35"/>
      <c r="J74" s="35"/>
      <c r="K74" s="35"/>
      <c r="L74" s="35"/>
    </row>
    <row r="75" spans="1:12" ht="12" x14ac:dyDescent="0.15">
      <c r="A75" s="35"/>
      <c r="B75" s="36" t="s">
        <v>22</v>
      </c>
      <c r="C75" s="32" t="s">
        <v>188</v>
      </c>
      <c r="D75" s="32" t="s">
        <v>189</v>
      </c>
      <c r="E75" s="35"/>
      <c r="F75" s="35"/>
      <c r="G75" s="34">
        <v>3.9359999999999999</v>
      </c>
      <c r="H75" s="35"/>
      <c r="I75" s="35"/>
      <c r="J75" s="35"/>
      <c r="K75" s="35"/>
      <c r="L75" s="37">
        <v>3109.28</v>
      </c>
    </row>
    <row r="76" spans="1:12" ht="96" x14ac:dyDescent="0.15">
      <c r="A76" s="35"/>
      <c r="B76" s="32" t="s">
        <v>216</v>
      </c>
      <c r="C76" s="32" t="s">
        <v>217</v>
      </c>
      <c r="D76" s="32" t="s">
        <v>189</v>
      </c>
      <c r="E76" s="34">
        <v>0.41</v>
      </c>
      <c r="F76" s="34">
        <v>1.2</v>
      </c>
      <c r="G76" s="34">
        <v>3.9359999999999999</v>
      </c>
      <c r="H76" s="35"/>
      <c r="I76" s="35"/>
      <c r="J76" s="38">
        <v>789.96</v>
      </c>
      <c r="K76" s="35"/>
      <c r="L76" s="38">
        <v>3109.28</v>
      </c>
    </row>
    <row r="77" spans="1:12" ht="12" x14ac:dyDescent="0.15">
      <c r="A77" s="35"/>
      <c r="B77" s="36" t="s">
        <v>23</v>
      </c>
      <c r="C77" s="32" t="s">
        <v>192</v>
      </c>
      <c r="D77" s="35"/>
      <c r="E77" s="35"/>
      <c r="F77" s="35"/>
      <c r="G77" s="35"/>
      <c r="H77" s="35"/>
      <c r="I77" s="35"/>
      <c r="J77" s="35"/>
      <c r="K77" s="35"/>
      <c r="L77" s="37">
        <v>5005.1400000000003</v>
      </c>
    </row>
    <row r="78" spans="1:12" ht="12" x14ac:dyDescent="0.15">
      <c r="A78" s="35"/>
      <c r="B78" s="35"/>
      <c r="C78" s="32" t="s">
        <v>193</v>
      </c>
      <c r="D78" s="32" t="s">
        <v>189</v>
      </c>
      <c r="E78" s="35"/>
      <c r="F78" s="35"/>
      <c r="G78" s="34">
        <v>4.2240000000000002</v>
      </c>
      <c r="H78" s="35"/>
      <c r="I78" s="35"/>
      <c r="J78" s="35"/>
      <c r="K78" s="35"/>
      <c r="L78" s="37">
        <v>4595.42</v>
      </c>
    </row>
    <row r="79" spans="1:12" ht="96" x14ac:dyDescent="0.15">
      <c r="A79" s="35"/>
      <c r="B79" s="32" t="s">
        <v>224</v>
      </c>
      <c r="C79" s="32" t="s">
        <v>225</v>
      </c>
      <c r="D79" s="32" t="s">
        <v>196</v>
      </c>
      <c r="E79" s="34">
        <v>0.22</v>
      </c>
      <c r="F79" s="34">
        <v>1.2</v>
      </c>
      <c r="G79" s="34">
        <v>2.1120000000000001</v>
      </c>
      <c r="H79" s="35"/>
      <c r="I79" s="35"/>
      <c r="J79" s="38">
        <v>1676.7</v>
      </c>
      <c r="K79" s="35"/>
      <c r="L79" s="38">
        <v>3541.19</v>
      </c>
    </row>
    <row r="80" spans="1:12" ht="12" x14ac:dyDescent="0.15">
      <c r="A80" s="35"/>
      <c r="B80" s="32" t="s">
        <v>226</v>
      </c>
      <c r="C80" s="32" t="s">
        <v>227</v>
      </c>
      <c r="D80" s="32" t="s">
        <v>189</v>
      </c>
      <c r="E80" s="34">
        <v>0.22</v>
      </c>
      <c r="F80" s="34">
        <v>1.2</v>
      </c>
      <c r="G80" s="34">
        <v>2.1120000000000001</v>
      </c>
      <c r="H80" s="35"/>
      <c r="I80" s="35"/>
      <c r="J80" s="39">
        <v>1247.31</v>
      </c>
      <c r="K80" s="35"/>
      <c r="L80" s="38">
        <v>2634.32</v>
      </c>
    </row>
    <row r="81" spans="1:12" ht="96" x14ac:dyDescent="0.15">
      <c r="A81" s="35"/>
      <c r="B81" s="32" t="s">
        <v>218</v>
      </c>
      <c r="C81" s="32" t="s">
        <v>219</v>
      </c>
      <c r="D81" s="32" t="s">
        <v>196</v>
      </c>
      <c r="E81" s="34">
        <v>0.22</v>
      </c>
      <c r="F81" s="34">
        <v>1.2</v>
      </c>
      <c r="G81" s="34">
        <v>2.1120000000000001</v>
      </c>
      <c r="H81" s="35"/>
      <c r="I81" s="35"/>
      <c r="J81" s="38">
        <v>15.11</v>
      </c>
      <c r="K81" s="35"/>
      <c r="L81" s="38">
        <v>31.91</v>
      </c>
    </row>
    <row r="82" spans="1:12" ht="96" x14ac:dyDescent="0.15">
      <c r="A82" s="35"/>
      <c r="B82" s="32" t="s">
        <v>220</v>
      </c>
      <c r="C82" s="32" t="s">
        <v>221</v>
      </c>
      <c r="D82" s="32" t="s">
        <v>196</v>
      </c>
      <c r="E82" s="34">
        <v>0.22</v>
      </c>
      <c r="F82" s="34">
        <v>1.2</v>
      </c>
      <c r="G82" s="34">
        <v>2.1120000000000001</v>
      </c>
      <c r="H82" s="35"/>
      <c r="I82" s="35"/>
      <c r="J82" s="38">
        <v>678.05</v>
      </c>
      <c r="K82" s="35"/>
      <c r="L82" s="38">
        <v>1432.04</v>
      </c>
    </row>
    <row r="83" spans="1:12" ht="12" x14ac:dyDescent="0.15">
      <c r="A83" s="35"/>
      <c r="B83" s="32" t="s">
        <v>201</v>
      </c>
      <c r="C83" s="32" t="s">
        <v>202</v>
      </c>
      <c r="D83" s="32" t="s">
        <v>189</v>
      </c>
      <c r="E83" s="34">
        <v>0.22</v>
      </c>
      <c r="F83" s="34">
        <v>1.2</v>
      </c>
      <c r="G83" s="34">
        <v>2.1120000000000001</v>
      </c>
      <c r="H83" s="35"/>
      <c r="I83" s="35"/>
      <c r="J83" s="34">
        <v>928.55</v>
      </c>
      <c r="K83" s="35"/>
      <c r="L83" s="38">
        <v>1961.1</v>
      </c>
    </row>
    <row r="84" spans="1:12" ht="12" x14ac:dyDescent="0.15">
      <c r="A84" s="35"/>
      <c r="B84" s="36" t="s">
        <v>25</v>
      </c>
      <c r="C84" s="32" t="s">
        <v>203</v>
      </c>
      <c r="D84" s="35"/>
      <c r="E84" s="35"/>
      <c r="F84" s="35"/>
      <c r="G84" s="35"/>
      <c r="H84" s="35"/>
      <c r="I84" s="35"/>
      <c r="J84" s="35"/>
      <c r="K84" s="35"/>
      <c r="L84" s="37">
        <v>0</v>
      </c>
    </row>
    <row r="85" spans="1:12" ht="12" x14ac:dyDescent="0.15">
      <c r="A85" s="35"/>
      <c r="B85" s="35"/>
      <c r="C85" s="33" t="s">
        <v>204</v>
      </c>
      <c r="D85" s="35"/>
      <c r="E85" s="35"/>
      <c r="F85" s="35"/>
      <c r="G85" s="35"/>
      <c r="H85" s="35"/>
      <c r="I85" s="35"/>
      <c r="J85" s="35"/>
      <c r="K85" s="35"/>
      <c r="L85" s="37">
        <v>12709.84</v>
      </c>
    </row>
    <row r="86" spans="1:12" ht="12" x14ac:dyDescent="0.15">
      <c r="A86" s="35"/>
      <c r="B86" s="35"/>
      <c r="C86" s="32" t="s">
        <v>205</v>
      </c>
      <c r="D86" s="35"/>
      <c r="E86" s="35"/>
      <c r="F86" s="35"/>
      <c r="G86" s="35"/>
      <c r="H86" s="35"/>
      <c r="I86" s="35"/>
      <c r="J86" s="35"/>
      <c r="K86" s="35"/>
      <c r="L86" s="38">
        <v>7704.7</v>
      </c>
    </row>
    <row r="87" spans="1:12" ht="12" x14ac:dyDescent="0.15">
      <c r="A87" s="35"/>
      <c r="B87" s="32" t="s">
        <v>206</v>
      </c>
      <c r="C87" s="32" t="s">
        <v>207</v>
      </c>
      <c r="D87" s="32" t="s">
        <v>208</v>
      </c>
      <c r="E87" s="36" t="s">
        <v>209</v>
      </c>
      <c r="F87" s="35"/>
      <c r="G87" s="34">
        <v>103</v>
      </c>
      <c r="H87" s="35"/>
      <c r="I87" s="35"/>
      <c r="J87" s="35"/>
      <c r="K87" s="35"/>
      <c r="L87" s="38">
        <v>7935.84</v>
      </c>
    </row>
    <row r="88" spans="1:12" ht="12" x14ac:dyDescent="0.15">
      <c r="A88" s="35"/>
      <c r="B88" s="32" t="s">
        <v>210</v>
      </c>
      <c r="C88" s="32" t="s">
        <v>211</v>
      </c>
      <c r="D88" s="32" t="s">
        <v>208</v>
      </c>
      <c r="E88" s="36" t="s">
        <v>212</v>
      </c>
      <c r="F88" s="35"/>
      <c r="G88" s="34">
        <v>60</v>
      </c>
      <c r="H88" s="35"/>
      <c r="I88" s="35"/>
      <c r="J88" s="35"/>
      <c r="K88" s="35"/>
      <c r="L88" s="38">
        <v>4622.82</v>
      </c>
    </row>
    <row r="89" spans="1:12" ht="12" x14ac:dyDescent="0.15">
      <c r="A89" s="35"/>
      <c r="B89" s="35"/>
      <c r="C89" s="33" t="s">
        <v>213</v>
      </c>
      <c r="D89" s="35"/>
      <c r="E89" s="35"/>
      <c r="F89" s="35"/>
      <c r="G89" s="35"/>
      <c r="H89" s="35"/>
      <c r="I89" s="35"/>
      <c r="J89" s="35"/>
      <c r="K89" s="35"/>
      <c r="L89" s="37">
        <v>25268.5</v>
      </c>
    </row>
    <row r="90" spans="1:12" ht="132" x14ac:dyDescent="0.15">
      <c r="A90" s="32" t="s">
        <v>25</v>
      </c>
      <c r="B90" s="33" t="s">
        <v>228</v>
      </c>
      <c r="C90" s="32" t="s">
        <v>229</v>
      </c>
      <c r="D90" s="32" t="s">
        <v>187</v>
      </c>
      <c r="E90" s="34">
        <v>7</v>
      </c>
      <c r="F90" s="35"/>
      <c r="G90" s="34">
        <v>7</v>
      </c>
      <c r="H90" s="35"/>
      <c r="I90" s="35"/>
      <c r="J90" s="35"/>
      <c r="K90" s="35"/>
      <c r="L90" s="35"/>
    </row>
    <row r="91" spans="1:12" ht="12" x14ac:dyDescent="0.15">
      <c r="A91" s="35"/>
      <c r="B91" s="36" t="s">
        <v>22</v>
      </c>
      <c r="C91" s="32" t="s">
        <v>188</v>
      </c>
      <c r="D91" s="32" t="s">
        <v>189</v>
      </c>
      <c r="E91" s="35"/>
      <c r="F91" s="35"/>
      <c r="G91" s="34">
        <v>10.667999999999999</v>
      </c>
      <c r="H91" s="35"/>
      <c r="I91" s="35"/>
      <c r="J91" s="35"/>
      <c r="K91" s="35"/>
      <c r="L91" s="37">
        <v>8649.08</v>
      </c>
    </row>
    <row r="92" spans="1:12" ht="96" x14ac:dyDescent="0.15">
      <c r="A92" s="35"/>
      <c r="B92" s="32" t="s">
        <v>230</v>
      </c>
      <c r="C92" s="32" t="s">
        <v>231</v>
      </c>
      <c r="D92" s="32" t="s">
        <v>189</v>
      </c>
      <c r="E92" s="34">
        <v>1.27</v>
      </c>
      <c r="F92" s="34">
        <v>1.2</v>
      </c>
      <c r="G92" s="34">
        <v>10.667999999999999</v>
      </c>
      <c r="H92" s="35"/>
      <c r="I92" s="35"/>
      <c r="J92" s="38">
        <v>810.75</v>
      </c>
      <c r="K92" s="35"/>
      <c r="L92" s="38">
        <v>8649.08</v>
      </c>
    </row>
    <row r="93" spans="1:12" ht="12" x14ac:dyDescent="0.15">
      <c r="A93" s="35"/>
      <c r="B93" s="36" t="s">
        <v>23</v>
      </c>
      <c r="C93" s="32" t="s">
        <v>192</v>
      </c>
      <c r="D93" s="35"/>
      <c r="E93" s="35"/>
      <c r="F93" s="35"/>
      <c r="G93" s="35"/>
      <c r="H93" s="35"/>
      <c r="I93" s="35"/>
      <c r="J93" s="35"/>
      <c r="K93" s="35"/>
      <c r="L93" s="37">
        <v>1839.98</v>
      </c>
    </row>
    <row r="94" spans="1:12" ht="12" x14ac:dyDescent="0.15">
      <c r="A94" s="35"/>
      <c r="B94" s="35"/>
      <c r="C94" s="32" t="s">
        <v>193</v>
      </c>
      <c r="D94" s="32" t="s">
        <v>189</v>
      </c>
      <c r="E94" s="35"/>
      <c r="F94" s="35"/>
      <c r="G94" s="34">
        <v>3.444</v>
      </c>
      <c r="H94" s="35"/>
      <c r="I94" s="35"/>
      <c r="J94" s="35"/>
      <c r="K94" s="35"/>
      <c r="L94" s="37">
        <v>3197.93</v>
      </c>
    </row>
    <row r="95" spans="1:12" ht="96" x14ac:dyDescent="0.15">
      <c r="A95" s="35"/>
      <c r="B95" s="32" t="s">
        <v>232</v>
      </c>
      <c r="C95" s="32" t="s">
        <v>233</v>
      </c>
      <c r="D95" s="32" t="s">
        <v>196</v>
      </c>
      <c r="E95" s="34">
        <v>0.35</v>
      </c>
      <c r="F95" s="34">
        <v>1.2</v>
      </c>
      <c r="G95" s="34">
        <v>2.94</v>
      </c>
      <c r="H95" s="38">
        <v>346.73</v>
      </c>
      <c r="I95" s="38">
        <v>1.52</v>
      </c>
      <c r="J95" s="38">
        <v>527.03</v>
      </c>
      <c r="K95" s="35"/>
      <c r="L95" s="38">
        <v>1549.47</v>
      </c>
    </row>
    <row r="96" spans="1:12" ht="12" x14ac:dyDescent="0.15">
      <c r="A96" s="35"/>
      <c r="B96" s="32" t="s">
        <v>201</v>
      </c>
      <c r="C96" s="32" t="s">
        <v>202</v>
      </c>
      <c r="D96" s="32" t="s">
        <v>189</v>
      </c>
      <c r="E96" s="34">
        <v>0.35</v>
      </c>
      <c r="F96" s="34">
        <v>1.2</v>
      </c>
      <c r="G96" s="34">
        <v>2.94</v>
      </c>
      <c r="H96" s="35"/>
      <c r="I96" s="35"/>
      <c r="J96" s="34">
        <v>928.55</v>
      </c>
      <c r="K96" s="35"/>
      <c r="L96" s="38">
        <v>2729.94</v>
      </c>
    </row>
    <row r="97" spans="1:12" ht="96" x14ac:dyDescent="0.15">
      <c r="A97" s="35"/>
      <c r="B97" s="32" t="s">
        <v>199</v>
      </c>
      <c r="C97" s="32" t="s">
        <v>200</v>
      </c>
      <c r="D97" s="32" t="s">
        <v>196</v>
      </c>
      <c r="E97" s="34">
        <v>0.06</v>
      </c>
      <c r="F97" s="34">
        <v>1.2</v>
      </c>
      <c r="G97" s="34">
        <v>0.504</v>
      </c>
      <c r="H97" s="35"/>
      <c r="I97" s="35"/>
      <c r="J97" s="38">
        <v>576.4</v>
      </c>
      <c r="K97" s="35"/>
      <c r="L97" s="38">
        <v>290.51</v>
      </c>
    </row>
    <row r="98" spans="1:12" ht="12" x14ac:dyDescent="0.15">
      <c r="A98" s="35"/>
      <c r="B98" s="32" t="s">
        <v>201</v>
      </c>
      <c r="C98" s="32" t="s">
        <v>202</v>
      </c>
      <c r="D98" s="32" t="s">
        <v>189</v>
      </c>
      <c r="E98" s="34">
        <v>0.06</v>
      </c>
      <c r="F98" s="34">
        <v>1.2</v>
      </c>
      <c r="G98" s="34">
        <v>0.504</v>
      </c>
      <c r="H98" s="35"/>
      <c r="I98" s="35"/>
      <c r="J98" s="34">
        <v>928.55</v>
      </c>
      <c r="K98" s="35"/>
      <c r="L98" s="38">
        <v>467.99</v>
      </c>
    </row>
    <row r="99" spans="1:12" ht="12" x14ac:dyDescent="0.15">
      <c r="A99" s="35"/>
      <c r="B99" s="36" t="s">
        <v>25</v>
      </c>
      <c r="C99" s="32" t="s">
        <v>203</v>
      </c>
      <c r="D99" s="35"/>
      <c r="E99" s="35"/>
      <c r="F99" s="35"/>
      <c r="G99" s="35"/>
      <c r="H99" s="35"/>
      <c r="I99" s="35"/>
      <c r="J99" s="35"/>
      <c r="K99" s="35"/>
      <c r="L99" s="37">
        <v>0</v>
      </c>
    </row>
    <row r="100" spans="1:12" ht="12" x14ac:dyDescent="0.15">
      <c r="A100" s="35"/>
      <c r="B100" s="35"/>
      <c r="C100" s="33" t="s">
        <v>204</v>
      </c>
      <c r="D100" s="35"/>
      <c r="E100" s="35"/>
      <c r="F100" s="35"/>
      <c r="G100" s="35"/>
      <c r="H100" s="35"/>
      <c r="I100" s="35"/>
      <c r="J100" s="35"/>
      <c r="K100" s="35"/>
      <c r="L100" s="37">
        <v>13686.99</v>
      </c>
    </row>
    <row r="101" spans="1:12" ht="12" x14ac:dyDescent="0.15">
      <c r="A101" s="35"/>
      <c r="B101" s="35"/>
      <c r="C101" s="32" t="s">
        <v>205</v>
      </c>
      <c r="D101" s="35"/>
      <c r="E101" s="35"/>
      <c r="F101" s="35"/>
      <c r="G101" s="35"/>
      <c r="H101" s="35"/>
      <c r="I101" s="35"/>
      <c r="J101" s="35"/>
      <c r="K101" s="35"/>
      <c r="L101" s="38">
        <v>11847.01</v>
      </c>
    </row>
    <row r="102" spans="1:12" ht="12" x14ac:dyDescent="0.15">
      <c r="A102" s="35"/>
      <c r="B102" s="32" t="s">
        <v>206</v>
      </c>
      <c r="C102" s="32" t="s">
        <v>207</v>
      </c>
      <c r="D102" s="32" t="s">
        <v>208</v>
      </c>
      <c r="E102" s="36" t="s">
        <v>209</v>
      </c>
      <c r="F102" s="35"/>
      <c r="G102" s="34">
        <v>103</v>
      </c>
      <c r="H102" s="35"/>
      <c r="I102" s="35"/>
      <c r="J102" s="35"/>
      <c r="K102" s="35"/>
      <c r="L102" s="38">
        <v>12202.42</v>
      </c>
    </row>
    <row r="103" spans="1:12" ht="12" x14ac:dyDescent="0.15">
      <c r="A103" s="35"/>
      <c r="B103" s="32" t="s">
        <v>210</v>
      </c>
      <c r="C103" s="32" t="s">
        <v>211</v>
      </c>
      <c r="D103" s="32" t="s">
        <v>208</v>
      </c>
      <c r="E103" s="36" t="s">
        <v>212</v>
      </c>
      <c r="F103" s="35"/>
      <c r="G103" s="34">
        <v>60</v>
      </c>
      <c r="H103" s="35"/>
      <c r="I103" s="35"/>
      <c r="J103" s="35"/>
      <c r="K103" s="35"/>
      <c r="L103" s="38">
        <v>7108.21</v>
      </c>
    </row>
    <row r="104" spans="1:12" ht="12" x14ac:dyDescent="0.15">
      <c r="A104" s="35"/>
      <c r="B104" s="35"/>
      <c r="C104" s="33" t="s">
        <v>213</v>
      </c>
      <c r="D104" s="35"/>
      <c r="E104" s="35"/>
      <c r="F104" s="35"/>
      <c r="G104" s="35"/>
      <c r="H104" s="35"/>
      <c r="I104" s="35"/>
      <c r="J104" s="35"/>
      <c r="K104" s="35"/>
      <c r="L104" s="37">
        <v>32997.620000000003</v>
      </c>
    </row>
    <row r="105" spans="1:12" ht="132" x14ac:dyDescent="0.15">
      <c r="A105" s="32" t="s">
        <v>26</v>
      </c>
      <c r="B105" s="33" t="s">
        <v>234</v>
      </c>
      <c r="C105" s="32" t="s">
        <v>235</v>
      </c>
      <c r="D105" s="32" t="s">
        <v>187</v>
      </c>
      <c r="E105" s="34">
        <v>7</v>
      </c>
      <c r="F105" s="35"/>
      <c r="G105" s="34">
        <v>7</v>
      </c>
      <c r="H105" s="35"/>
      <c r="I105" s="35"/>
      <c r="J105" s="35"/>
      <c r="K105" s="35"/>
      <c r="L105" s="35"/>
    </row>
    <row r="106" spans="1:12" ht="12" x14ac:dyDescent="0.15">
      <c r="A106" s="35"/>
      <c r="B106" s="36" t="s">
        <v>22</v>
      </c>
      <c r="C106" s="32" t="s">
        <v>188</v>
      </c>
      <c r="D106" s="32" t="s">
        <v>189</v>
      </c>
      <c r="E106" s="35"/>
      <c r="F106" s="35"/>
      <c r="G106" s="34">
        <v>1.26</v>
      </c>
      <c r="H106" s="35"/>
      <c r="I106" s="35"/>
      <c r="J106" s="35"/>
      <c r="K106" s="35"/>
      <c r="L106" s="37">
        <v>1004.08</v>
      </c>
    </row>
    <row r="107" spans="1:12" ht="96" x14ac:dyDescent="0.15">
      <c r="A107" s="35"/>
      <c r="B107" s="32" t="s">
        <v>236</v>
      </c>
      <c r="C107" s="32" t="s">
        <v>237</v>
      </c>
      <c r="D107" s="32" t="s">
        <v>189</v>
      </c>
      <c r="E107" s="34">
        <v>0.15</v>
      </c>
      <c r="F107" s="34">
        <v>1.2</v>
      </c>
      <c r="G107" s="34">
        <v>1.26</v>
      </c>
      <c r="H107" s="35"/>
      <c r="I107" s="35"/>
      <c r="J107" s="38">
        <v>796.89</v>
      </c>
      <c r="K107" s="35"/>
      <c r="L107" s="38">
        <v>1004.08</v>
      </c>
    </row>
    <row r="108" spans="1:12" ht="12" x14ac:dyDescent="0.15">
      <c r="A108" s="35"/>
      <c r="B108" s="36" t="s">
        <v>23</v>
      </c>
      <c r="C108" s="32" t="s">
        <v>192</v>
      </c>
      <c r="D108" s="35"/>
      <c r="E108" s="35"/>
      <c r="F108" s="35"/>
      <c r="G108" s="35"/>
      <c r="H108" s="35"/>
      <c r="I108" s="35"/>
      <c r="J108" s="35"/>
      <c r="K108" s="35"/>
      <c r="L108" s="37">
        <v>358.31</v>
      </c>
    </row>
    <row r="109" spans="1:12" ht="12" x14ac:dyDescent="0.15">
      <c r="A109" s="35"/>
      <c r="B109" s="35"/>
      <c r="C109" s="32" t="s">
        <v>193</v>
      </c>
      <c r="D109" s="32" t="s">
        <v>189</v>
      </c>
      <c r="E109" s="35"/>
      <c r="F109" s="35"/>
      <c r="G109" s="34">
        <v>0.67200000000000004</v>
      </c>
      <c r="H109" s="35"/>
      <c r="I109" s="35"/>
      <c r="J109" s="35"/>
      <c r="K109" s="35"/>
      <c r="L109" s="37">
        <v>623.99</v>
      </c>
    </row>
    <row r="110" spans="1:12" ht="96" x14ac:dyDescent="0.15">
      <c r="A110" s="35"/>
      <c r="B110" s="32" t="s">
        <v>232</v>
      </c>
      <c r="C110" s="32" t="s">
        <v>233</v>
      </c>
      <c r="D110" s="32" t="s">
        <v>196</v>
      </c>
      <c r="E110" s="34">
        <v>7.0000000000000007E-2</v>
      </c>
      <c r="F110" s="34">
        <v>1.2</v>
      </c>
      <c r="G110" s="34">
        <v>0.58799999999999997</v>
      </c>
      <c r="H110" s="38">
        <v>346.73</v>
      </c>
      <c r="I110" s="38">
        <v>1.52</v>
      </c>
      <c r="J110" s="38">
        <v>527.03</v>
      </c>
      <c r="K110" s="35"/>
      <c r="L110" s="38">
        <v>309.89</v>
      </c>
    </row>
    <row r="111" spans="1:12" ht="12" x14ac:dyDescent="0.15">
      <c r="A111" s="35"/>
      <c r="B111" s="32" t="s">
        <v>201</v>
      </c>
      <c r="C111" s="32" t="s">
        <v>202</v>
      </c>
      <c r="D111" s="32" t="s">
        <v>189</v>
      </c>
      <c r="E111" s="34">
        <v>7.0000000000000007E-2</v>
      </c>
      <c r="F111" s="34">
        <v>1.2</v>
      </c>
      <c r="G111" s="34">
        <v>0.58799999999999997</v>
      </c>
      <c r="H111" s="35"/>
      <c r="I111" s="35"/>
      <c r="J111" s="34">
        <v>928.55</v>
      </c>
      <c r="K111" s="35"/>
      <c r="L111" s="38">
        <v>545.99</v>
      </c>
    </row>
    <row r="112" spans="1:12" ht="96" x14ac:dyDescent="0.15">
      <c r="A112" s="35"/>
      <c r="B112" s="32" t="s">
        <v>199</v>
      </c>
      <c r="C112" s="32" t="s">
        <v>200</v>
      </c>
      <c r="D112" s="32" t="s">
        <v>196</v>
      </c>
      <c r="E112" s="34">
        <v>0.01</v>
      </c>
      <c r="F112" s="34">
        <v>1.2</v>
      </c>
      <c r="G112" s="34">
        <v>8.4000000000000005E-2</v>
      </c>
      <c r="H112" s="35"/>
      <c r="I112" s="35"/>
      <c r="J112" s="38">
        <v>576.4</v>
      </c>
      <c r="K112" s="35"/>
      <c r="L112" s="38">
        <v>48.42</v>
      </c>
    </row>
    <row r="113" spans="1:12" ht="12" x14ac:dyDescent="0.15">
      <c r="A113" s="35"/>
      <c r="B113" s="32" t="s">
        <v>201</v>
      </c>
      <c r="C113" s="32" t="s">
        <v>202</v>
      </c>
      <c r="D113" s="32" t="s">
        <v>189</v>
      </c>
      <c r="E113" s="34">
        <v>0.01</v>
      </c>
      <c r="F113" s="34">
        <v>1.2</v>
      </c>
      <c r="G113" s="34">
        <v>8.4000000000000005E-2</v>
      </c>
      <c r="H113" s="35"/>
      <c r="I113" s="35"/>
      <c r="J113" s="34">
        <v>928.55</v>
      </c>
      <c r="K113" s="35"/>
      <c r="L113" s="38">
        <v>78</v>
      </c>
    </row>
    <row r="114" spans="1:12" ht="12" x14ac:dyDescent="0.15">
      <c r="A114" s="35"/>
      <c r="B114" s="36" t="s">
        <v>25</v>
      </c>
      <c r="C114" s="32" t="s">
        <v>203</v>
      </c>
      <c r="D114" s="35"/>
      <c r="E114" s="35"/>
      <c r="F114" s="35"/>
      <c r="G114" s="35"/>
      <c r="H114" s="35"/>
      <c r="I114" s="35"/>
      <c r="J114" s="35"/>
      <c r="K114" s="35"/>
      <c r="L114" s="37">
        <v>0</v>
      </c>
    </row>
    <row r="115" spans="1:12" ht="12" x14ac:dyDescent="0.15">
      <c r="A115" s="35"/>
      <c r="B115" s="35"/>
      <c r="C115" s="33" t="s">
        <v>204</v>
      </c>
      <c r="D115" s="35"/>
      <c r="E115" s="35"/>
      <c r="F115" s="35"/>
      <c r="G115" s="35"/>
      <c r="H115" s="35"/>
      <c r="I115" s="35"/>
      <c r="J115" s="35"/>
      <c r="K115" s="35"/>
      <c r="L115" s="37">
        <v>1986.38</v>
      </c>
    </row>
    <row r="116" spans="1:12" ht="12" x14ac:dyDescent="0.15">
      <c r="A116" s="35"/>
      <c r="B116" s="35"/>
      <c r="C116" s="32" t="s">
        <v>205</v>
      </c>
      <c r="D116" s="35"/>
      <c r="E116" s="35"/>
      <c r="F116" s="35"/>
      <c r="G116" s="35"/>
      <c r="H116" s="35"/>
      <c r="I116" s="35"/>
      <c r="J116" s="35"/>
      <c r="K116" s="35"/>
      <c r="L116" s="38">
        <v>1628.07</v>
      </c>
    </row>
    <row r="117" spans="1:12" ht="12" x14ac:dyDescent="0.15">
      <c r="A117" s="35"/>
      <c r="B117" s="32" t="s">
        <v>206</v>
      </c>
      <c r="C117" s="32" t="s">
        <v>207</v>
      </c>
      <c r="D117" s="32" t="s">
        <v>208</v>
      </c>
      <c r="E117" s="36" t="s">
        <v>209</v>
      </c>
      <c r="F117" s="35"/>
      <c r="G117" s="34">
        <v>103</v>
      </c>
      <c r="H117" s="35"/>
      <c r="I117" s="35"/>
      <c r="J117" s="35"/>
      <c r="K117" s="35"/>
      <c r="L117" s="38">
        <v>1676.91</v>
      </c>
    </row>
    <row r="118" spans="1:12" ht="12" x14ac:dyDescent="0.15">
      <c r="A118" s="35"/>
      <c r="B118" s="32" t="s">
        <v>210</v>
      </c>
      <c r="C118" s="32" t="s">
        <v>211</v>
      </c>
      <c r="D118" s="32" t="s">
        <v>208</v>
      </c>
      <c r="E118" s="36" t="s">
        <v>212</v>
      </c>
      <c r="F118" s="35"/>
      <c r="G118" s="34">
        <v>60</v>
      </c>
      <c r="H118" s="35"/>
      <c r="I118" s="35"/>
      <c r="J118" s="35"/>
      <c r="K118" s="35"/>
      <c r="L118" s="38">
        <v>976.84</v>
      </c>
    </row>
    <row r="119" spans="1:12" ht="12" x14ac:dyDescent="0.15">
      <c r="A119" s="35"/>
      <c r="B119" s="35"/>
      <c r="C119" s="33" t="s">
        <v>213</v>
      </c>
      <c r="D119" s="35"/>
      <c r="E119" s="35"/>
      <c r="F119" s="35"/>
      <c r="G119" s="35"/>
      <c r="H119" s="35"/>
      <c r="I119" s="35"/>
      <c r="J119" s="35"/>
      <c r="K119" s="35"/>
      <c r="L119" s="37">
        <v>4640.13</v>
      </c>
    </row>
    <row r="120" spans="1:12" ht="132" x14ac:dyDescent="0.15">
      <c r="A120" s="32" t="s">
        <v>27</v>
      </c>
      <c r="B120" s="33" t="s">
        <v>228</v>
      </c>
      <c r="C120" s="32" t="s">
        <v>229</v>
      </c>
      <c r="D120" s="32" t="s">
        <v>187</v>
      </c>
      <c r="E120" s="34">
        <v>3</v>
      </c>
      <c r="F120" s="35"/>
      <c r="G120" s="34">
        <v>3</v>
      </c>
      <c r="H120" s="35"/>
      <c r="I120" s="35"/>
      <c r="J120" s="35"/>
      <c r="K120" s="35"/>
      <c r="L120" s="35"/>
    </row>
    <row r="121" spans="1:12" ht="12" x14ac:dyDescent="0.15">
      <c r="A121" s="35"/>
      <c r="B121" s="36" t="s">
        <v>22</v>
      </c>
      <c r="C121" s="32" t="s">
        <v>188</v>
      </c>
      <c r="D121" s="32" t="s">
        <v>189</v>
      </c>
      <c r="E121" s="35"/>
      <c r="F121" s="35"/>
      <c r="G121" s="34">
        <v>4.5720000000000001</v>
      </c>
      <c r="H121" s="35"/>
      <c r="I121" s="35"/>
      <c r="J121" s="35"/>
      <c r="K121" s="35"/>
      <c r="L121" s="37">
        <v>3706.75</v>
      </c>
    </row>
    <row r="122" spans="1:12" ht="96" x14ac:dyDescent="0.15">
      <c r="A122" s="35"/>
      <c r="B122" s="32" t="s">
        <v>230</v>
      </c>
      <c r="C122" s="32" t="s">
        <v>231</v>
      </c>
      <c r="D122" s="32" t="s">
        <v>189</v>
      </c>
      <c r="E122" s="34">
        <v>1.27</v>
      </c>
      <c r="F122" s="34">
        <v>1.2</v>
      </c>
      <c r="G122" s="34">
        <v>4.5720000000000001</v>
      </c>
      <c r="H122" s="35"/>
      <c r="I122" s="35"/>
      <c r="J122" s="38">
        <v>810.75</v>
      </c>
      <c r="K122" s="35"/>
      <c r="L122" s="38">
        <v>3706.75</v>
      </c>
    </row>
    <row r="123" spans="1:12" ht="12" x14ac:dyDescent="0.15">
      <c r="A123" s="35"/>
      <c r="B123" s="36" t="s">
        <v>23</v>
      </c>
      <c r="C123" s="32" t="s">
        <v>192</v>
      </c>
      <c r="D123" s="35"/>
      <c r="E123" s="35"/>
      <c r="F123" s="35"/>
      <c r="G123" s="35"/>
      <c r="H123" s="35"/>
      <c r="I123" s="35"/>
      <c r="J123" s="35"/>
      <c r="K123" s="35"/>
      <c r="L123" s="37">
        <v>788.56</v>
      </c>
    </row>
    <row r="124" spans="1:12" ht="12" x14ac:dyDescent="0.15">
      <c r="A124" s="35"/>
      <c r="B124" s="35"/>
      <c r="C124" s="32" t="s">
        <v>193</v>
      </c>
      <c r="D124" s="32" t="s">
        <v>189</v>
      </c>
      <c r="E124" s="35"/>
      <c r="F124" s="35"/>
      <c r="G124" s="34">
        <v>1.476</v>
      </c>
      <c r="H124" s="35"/>
      <c r="I124" s="35"/>
      <c r="J124" s="35"/>
      <c r="K124" s="35"/>
      <c r="L124" s="37">
        <v>1370.54</v>
      </c>
    </row>
    <row r="125" spans="1:12" ht="96" x14ac:dyDescent="0.15">
      <c r="A125" s="35"/>
      <c r="B125" s="32" t="s">
        <v>232</v>
      </c>
      <c r="C125" s="32" t="s">
        <v>233</v>
      </c>
      <c r="D125" s="32" t="s">
        <v>196</v>
      </c>
      <c r="E125" s="34">
        <v>0.35</v>
      </c>
      <c r="F125" s="34">
        <v>1.2</v>
      </c>
      <c r="G125" s="34">
        <v>1.26</v>
      </c>
      <c r="H125" s="38">
        <v>346.73</v>
      </c>
      <c r="I125" s="38">
        <v>1.52</v>
      </c>
      <c r="J125" s="38">
        <v>527.03</v>
      </c>
      <c r="K125" s="35"/>
      <c r="L125" s="38">
        <v>664.06</v>
      </c>
    </row>
    <row r="126" spans="1:12" ht="12" x14ac:dyDescent="0.15">
      <c r="A126" s="35"/>
      <c r="B126" s="32" t="s">
        <v>201</v>
      </c>
      <c r="C126" s="32" t="s">
        <v>202</v>
      </c>
      <c r="D126" s="32" t="s">
        <v>189</v>
      </c>
      <c r="E126" s="34">
        <v>0.35</v>
      </c>
      <c r="F126" s="34">
        <v>1.2</v>
      </c>
      <c r="G126" s="34">
        <v>1.26</v>
      </c>
      <c r="H126" s="35"/>
      <c r="I126" s="35"/>
      <c r="J126" s="34">
        <v>928.55</v>
      </c>
      <c r="K126" s="35"/>
      <c r="L126" s="38">
        <v>1169.97</v>
      </c>
    </row>
    <row r="127" spans="1:12" ht="96" x14ac:dyDescent="0.15">
      <c r="A127" s="35"/>
      <c r="B127" s="32" t="s">
        <v>199</v>
      </c>
      <c r="C127" s="32" t="s">
        <v>200</v>
      </c>
      <c r="D127" s="32" t="s">
        <v>196</v>
      </c>
      <c r="E127" s="34">
        <v>0.06</v>
      </c>
      <c r="F127" s="34">
        <v>1.2</v>
      </c>
      <c r="G127" s="34">
        <v>0.216</v>
      </c>
      <c r="H127" s="35"/>
      <c r="I127" s="35"/>
      <c r="J127" s="38">
        <v>576.4</v>
      </c>
      <c r="K127" s="35"/>
      <c r="L127" s="38">
        <v>124.5</v>
      </c>
    </row>
    <row r="128" spans="1:12" ht="12" x14ac:dyDescent="0.15">
      <c r="A128" s="35"/>
      <c r="B128" s="32" t="s">
        <v>201</v>
      </c>
      <c r="C128" s="32" t="s">
        <v>202</v>
      </c>
      <c r="D128" s="32" t="s">
        <v>189</v>
      </c>
      <c r="E128" s="34">
        <v>0.06</v>
      </c>
      <c r="F128" s="34">
        <v>1.2</v>
      </c>
      <c r="G128" s="34">
        <v>0.216</v>
      </c>
      <c r="H128" s="35"/>
      <c r="I128" s="35"/>
      <c r="J128" s="34">
        <v>928.55</v>
      </c>
      <c r="K128" s="35"/>
      <c r="L128" s="38">
        <v>200.57</v>
      </c>
    </row>
    <row r="129" spans="1:12" ht="12" x14ac:dyDescent="0.15">
      <c r="A129" s="35"/>
      <c r="B129" s="36" t="s">
        <v>25</v>
      </c>
      <c r="C129" s="32" t="s">
        <v>203</v>
      </c>
      <c r="D129" s="35"/>
      <c r="E129" s="35"/>
      <c r="F129" s="35"/>
      <c r="G129" s="35"/>
      <c r="H129" s="35"/>
      <c r="I129" s="35"/>
      <c r="J129" s="35"/>
      <c r="K129" s="35"/>
      <c r="L129" s="37">
        <v>0</v>
      </c>
    </row>
    <row r="130" spans="1:12" ht="12" x14ac:dyDescent="0.15">
      <c r="A130" s="35"/>
      <c r="B130" s="35"/>
      <c r="C130" s="33" t="s">
        <v>204</v>
      </c>
      <c r="D130" s="35"/>
      <c r="E130" s="35"/>
      <c r="F130" s="35"/>
      <c r="G130" s="35"/>
      <c r="H130" s="35"/>
      <c r="I130" s="35"/>
      <c r="J130" s="35"/>
      <c r="K130" s="35"/>
      <c r="L130" s="37">
        <v>5865.85</v>
      </c>
    </row>
    <row r="131" spans="1:12" ht="12" x14ac:dyDescent="0.15">
      <c r="A131" s="35"/>
      <c r="B131" s="35"/>
      <c r="C131" s="32" t="s">
        <v>205</v>
      </c>
      <c r="D131" s="35"/>
      <c r="E131" s="35"/>
      <c r="F131" s="35"/>
      <c r="G131" s="35"/>
      <c r="H131" s="35"/>
      <c r="I131" s="35"/>
      <c r="J131" s="35"/>
      <c r="K131" s="35"/>
      <c r="L131" s="38">
        <v>5077.29</v>
      </c>
    </row>
    <row r="132" spans="1:12" ht="12" x14ac:dyDescent="0.15">
      <c r="A132" s="35"/>
      <c r="B132" s="32" t="s">
        <v>206</v>
      </c>
      <c r="C132" s="32" t="s">
        <v>207</v>
      </c>
      <c r="D132" s="32" t="s">
        <v>208</v>
      </c>
      <c r="E132" s="36" t="s">
        <v>209</v>
      </c>
      <c r="F132" s="35"/>
      <c r="G132" s="34">
        <v>103</v>
      </c>
      <c r="H132" s="35"/>
      <c r="I132" s="35"/>
      <c r="J132" s="35"/>
      <c r="K132" s="35"/>
      <c r="L132" s="38">
        <v>5229.6099999999997</v>
      </c>
    </row>
    <row r="133" spans="1:12" ht="12" x14ac:dyDescent="0.15">
      <c r="A133" s="35"/>
      <c r="B133" s="32" t="s">
        <v>210</v>
      </c>
      <c r="C133" s="32" t="s">
        <v>211</v>
      </c>
      <c r="D133" s="32" t="s">
        <v>208</v>
      </c>
      <c r="E133" s="36" t="s">
        <v>212</v>
      </c>
      <c r="F133" s="35"/>
      <c r="G133" s="34">
        <v>60</v>
      </c>
      <c r="H133" s="35"/>
      <c r="I133" s="35"/>
      <c r="J133" s="35"/>
      <c r="K133" s="35"/>
      <c r="L133" s="38">
        <v>3046.37</v>
      </c>
    </row>
    <row r="134" spans="1:12" ht="12" x14ac:dyDescent="0.15">
      <c r="A134" s="35"/>
      <c r="B134" s="35"/>
      <c r="C134" s="33" t="s">
        <v>213</v>
      </c>
      <c r="D134" s="35"/>
      <c r="E134" s="35"/>
      <c r="F134" s="35"/>
      <c r="G134" s="35"/>
      <c r="H134" s="35"/>
      <c r="I134" s="35"/>
      <c r="J134" s="35"/>
      <c r="K134" s="35"/>
      <c r="L134" s="37">
        <v>14141.83</v>
      </c>
    </row>
    <row r="135" spans="1:12" ht="132" x14ac:dyDescent="0.15">
      <c r="A135" s="32" t="s">
        <v>28</v>
      </c>
      <c r="B135" s="33" t="s">
        <v>234</v>
      </c>
      <c r="C135" s="32" t="s">
        <v>238</v>
      </c>
      <c r="D135" s="32" t="s">
        <v>187</v>
      </c>
      <c r="E135" s="34">
        <v>6</v>
      </c>
      <c r="F135" s="35"/>
      <c r="G135" s="34">
        <v>6</v>
      </c>
      <c r="H135" s="35"/>
      <c r="I135" s="35"/>
      <c r="J135" s="35"/>
      <c r="K135" s="35"/>
      <c r="L135" s="35"/>
    </row>
    <row r="136" spans="1:12" ht="12" x14ac:dyDescent="0.15">
      <c r="A136" s="35"/>
      <c r="B136" s="36" t="s">
        <v>22</v>
      </c>
      <c r="C136" s="32" t="s">
        <v>188</v>
      </c>
      <c r="D136" s="32" t="s">
        <v>189</v>
      </c>
      <c r="E136" s="35"/>
      <c r="F136" s="35"/>
      <c r="G136" s="34">
        <v>1.08</v>
      </c>
      <c r="H136" s="35"/>
      <c r="I136" s="35"/>
      <c r="J136" s="35"/>
      <c r="K136" s="35"/>
      <c r="L136" s="37">
        <v>860.64</v>
      </c>
    </row>
    <row r="137" spans="1:12" ht="96" x14ac:dyDescent="0.15">
      <c r="A137" s="35"/>
      <c r="B137" s="32" t="s">
        <v>236</v>
      </c>
      <c r="C137" s="32" t="s">
        <v>237</v>
      </c>
      <c r="D137" s="32" t="s">
        <v>189</v>
      </c>
      <c r="E137" s="34">
        <v>0.15</v>
      </c>
      <c r="F137" s="34">
        <v>1.2</v>
      </c>
      <c r="G137" s="34">
        <v>1.08</v>
      </c>
      <c r="H137" s="35"/>
      <c r="I137" s="35"/>
      <c r="J137" s="38">
        <v>796.89</v>
      </c>
      <c r="K137" s="35"/>
      <c r="L137" s="38">
        <v>860.64</v>
      </c>
    </row>
    <row r="138" spans="1:12" ht="12" x14ac:dyDescent="0.15">
      <c r="A138" s="35"/>
      <c r="B138" s="36" t="s">
        <v>23</v>
      </c>
      <c r="C138" s="32" t="s">
        <v>192</v>
      </c>
      <c r="D138" s="35"/>
      <c r="E138" s="35"/>
      <c r="F138" s="35"/>
      <c r="G138" s="35"/>
      <c r="H138" s="35"/>
      <c r="I138" s="35"/>
      <c r="J138" s="35"/>
      <c r="K138" s="35"/>
      <c r="L138" s="37">
        <v>307.12</v>
      </c>
    </row>
    <row r="139" spans="1:12" ht="12" x14ac:dyDescent="0.15">
      <c r="A139" s="35"/>
      <c r="B139" s="35"/>
      <c r="C139" s="32" t="s">
        <v>193</v>
      </c>
      <c r="D139" s="32" t="s">
        <v>189</v>
      </c>
      <c r="E139" s="35"/>
      <c r="F139" s="35"/>
      <c r="G139" s="34">
        <v>0.57599999999999996</v>
      </c>
      <c r="H139" s="35"/>
      <c r="I139" s="35"/>
      <c r="J139" s="35"/>
      <c r="K139" s="35"/>
      <c r="L139" s="37">
        <v>534.85</v>
      </c>
    </row>
    <row r="140" spans="1:12" ht="96" x14ac:dyDescent="0.15">
      <c r="A140" s="35"/>
      <c r="B140" s="32" t="s">
        <v>232</v>
      </c>
      <c r="C140" s="32" t="s">
        <v>233</v>
      </c>
      <c r="D140" s="32" t="s">
        <v>196</v>
      </c>
      <c r="E140" s="34">
        <v>7.0000000000000007E-2</v>
      </c>
      <c r="F140" s="34">
        <v>1.2</v>
      </c>
      <c r="G140" s="34">
        <v>0.504</v>
      </c>
      <c r="H140" s="38">
        <v>346.73</v>
      </c>
      <c r="I140" s="38">
        <v>1.52</v>
      </c>
      <c r="J140" s="38">
        <v>527.03</v>
      </c>
      <c r="K140" s="35"/>
      <c r="L140" s="38">
        <v>265.62</v>
      </c>
    </row>
    <row r="141" spans="1:12" ht="12" x14ac:dyDescent="0.15">
      <c r="A141" s="35"/>
      <c r="B141" s="32" t="s">
        <v>201</v>
      </c>
      <c r="C141" s="32" t="s">
        <v>202</v>
      </c>
      <c r="D141" s="32" t="s">
        <v>189</v>
      </c>
      <c r="E141" s="34">
        <v>7.0000000000000007E-2</v>
      </c>
      <c r="F141" s="34">
        <v>1.2</v>
      </c>
      <c r="G141" s="34">
        <v>0.504</v>
      </c>
      <c r="H141" s="35"/>
      <c r="I141" s="35"/>
      <c r="J141" s="34">
        <v>928.55</v>
      </c>
      <c r="K141" s="35"/>
      <c r="L141" s="38">
        <v>467.99</v>
      </c>
    </row>
    <row r="142" spans="1:12" ht="96" x14ac:dyDescent="0.15">
      <c r="A142" s="35"/>
      <c r="B142" s="32" t="s">
        <v>199</v>
      </c>
      <c r="C142" s="32" t="s">
        <v>200</v>
      </c>
      <c r="D142" s="32" t="s">
        <v>196</v>
      </c>
      <c r="E142" s="34">
        <v>0.01</v>
      </c>
      <c r="F142" s="34">
        <v>1.2</v>
      </c>
      <c r="G142" s="34">
        <v>7.1999999999999995E-2</v>
      </c>
      <c r="H142" s="35"/>
      <c r="I142" s="35"/>
      <c r="J142" s="38">
        <v>576.4</v>
      </c>
      <c r="K142" s="35"/>
      <c r="L142" s="38">
        <v>41.5</v>
      </c>
    </row>
    <row r="143" spans="1:12" ht="12" x14ac:dyDescent="0.15">
      <c r="A143" s="35"/>
      <c r="B143" s="32" t="s">
        <v>201</v>
      </c>
      <c r="C143" s="32" t="s">
        <v>202</v>
      </c>
      <c r="D143" s="32" t="s">
        <v>189</v>
      </c>
      <c r="E143" s="34">
        <v>0.01</v>
      </c>
      <c r="F143" s="34">
        <v>1.2</v>
      </c>
      <c r="G143" s="34">
        <v>7.1999999999999995E-2</v>
      </c>
      <c r="H143" s="35"/>
      <c r="I143" s="35"/>
      <c r="J143" s="34">
        <v>928.55</v>
      </c>
      <c r="K143" s="35"/>
      <c r="L143" s="38">
        <v>66.86</v>
      </c>
    </row>
    <row r="144" spans="1:12" ht="12" x14ac:dyDescent="0.15">
      <c r="A144" s="35"/>
      <c r="B144" s="36" t="s">
        <v>25</v>
      </c>
      <c r="C144" s="32" t="s">
        <v>203</v>
      </c>
      <c r="D144" s="35"/>
      <c r="E144" s="35"/>
      <c r="F144" s="35"/>
      <c r="G144" s="35"/>
      <c r="H144" s="35"/>
      <c r="I144" s="35"/>
      <c r="J144" s="35"/>
      <c r="K144" s="35"/>
      <c r="L144" s="37">
        <v>0</v>
      </c>
    </row>
    <row r="145" spans="1:12" ht="12" x14ac:dyDescent="0.15">
      <c r="A145" s="35"/>
      <c r="B145" s="35"/>
      <c r="C145" s="33" t="s">
        <v>204</v>
      </c>
      <c r="D145" s="35"/>
      <c r="E145" s="35"/>
      <c r="F145" s="35"/>
      <c r="G145" s="35"/>
      <c r="H145" s="35"/>
      <c r="I145" s="35"/>
      <c r="J145" s="35"/>
      <c r="K145" s="35"/>
      <c r="L145" s="37">
        <v>1702.61</v>
      </c>
    </row>
    <row r="146" spans="1:12" ht="12" x14ac:dyDescent="0.15">
      <c r="A146" s="35"/>
      <c r="B146" s="35"/>
      <c r="C146" s="32" t="s">
        <v>205</v>
      </c>
      <c r="D146" s="35"/>
      <c r="E146" s="35"/>
      <c r="F146" s="35"/>
      <c r="G146" s="35"/>
      <c r="H146" s="35"/>
      <c r="I146" s="35"/>
      <c r="J146" s="35"/>
      <c r="K146" s="35"/>
      <c r="L146" s="38">
        <v>1395.49</v>
      </c>
    </row>
    <row r="147" spans="1:12" ht="12" x14ac:dyDescent="0.15">
      <c r="A147" s="35"/>
      <c r="B147" s="32" t="s">
        <v>206</v>
      </c>
      <c r="C147" s="32" t="s">
        <v>207</v>
      </c>
      <c r="D147" s="32" t="s">
        <v>208</v>
      </c>
      <c r="E147" s="36" t="s">
        <v>209</v>
      </c>
      <c r="F147" s="35"/>
      <c r="G147" s="34">
        <v>103</v>
      </c>
      <c r="H147" s="35"/>
      <c r="I147" s="35"/>
      <c r="J147" s="35"/>
      <c r="K147" s="35"/>
      <c r="L147" s="38">
        <v>1437.35</v>
      </c>
    </row>
    <row r="148" spans="1:12" ht="12" x14ac:dyDescent="0.15">
      <c r="A148" s="35"/>
      <c r="B148" s="32" t="s">
        <v>210</v>
      </c>
      <c r="C148" s="32" t="s">
        <v>211</v>
      </c>
      <c r="D148" s="32" t="s">
        <v>208</v>
      </c>
      <c r="E148" s="36" t="s">
        <v>212</v>
      </c>
      <c r="F148" s="35"/>
      <c r="G148" s="34">
        <v>60</v>
      </c>
      <c r="H148" s="35"/>
      <c r="I148" s="35"/>
      <c r="J148" s="35"/>
      <c r="K148" s="35"/>
      <c r="L148" s="38">
        <v>837.29</v>
      </c>
    </row>
    <row r="149" spans="1:12" ht="12" x14ac:dyDescent="0.15">
      <c r="A149" s="35"/>
      <c r="B149" s="35"/>
      <c r="C149" s="33" t="s">
        <v>213</v>
      </c>
      <c r="D149" s="35"/>
      <c r="E149" s="35"/>
      <c r="F149" s="35"/>
      <c r="G149" s="35"/>
      <c r="H149" s="35"/>
      <c r="I149" s="35"/>
      <c r="J149" s="35"/>
      <c r="K149" s="35"/>
      <c r="L149" s="37">
        <v>3977.25</v>
      </c>
    </row>
    <row r="150" spans="1:12" ht="132" x14ac:dyDescent="0.15">
      <c r="A150" s="32" t="s">
        <v>29</v>
      </c>
      <c r="B150" s="33" t="s">
        <v>228</v>
      </c>
      <c r="C150" s="32" t="s">
        <v>229</v>
      </c>
      <c r="D150" s="32" t="s">
        <v>187</v>
      </c>
      <c r="E150" s="34">
        <v>2</v>
      </c>
      <c r="F150" s="35"/>
      <c r="G150" s="34">
        <v>2</v>
      </c>
      <c r="H150" s="35"/>
      <c r="I150" s="35"/>
      <c r="J150" s="35"/>
      <c r="K150" s="35"/>
      <c r="L150" s="35"/>
    </row>
    <row r="151" spans="1:12" ht="12" x14ac:dyDescent="0.15">
      <c r="A151" s="35"/>
      <c r="B151" s="36" t="s">
        <v>22</v>
      </c>
      <c r="C151" s="32" t="s">
        <v>188</v>
      </c>
      <c r="D151" s="32" t="s">
        <v>189</v>
      </c>
      <c r="E151" s="35"/>
      <c r="F151" s="35"/>
      <c r="G151" s="34">
        <v>3.048</v>
      </c>
      <c r="H151" s="35"/>
      <c r="I151" s="35"/>
      <c r="J151" s="35"/>
      <c r="K151" s="35"/>
      <c r="L151" s="37">
        <v>2471.17</v>
      </c>
    </row>
    <row r="152" spans="1:12" ht="96" x14ac:dyDescent="0.15">
      <c r="A152" s="35"/>
      <c r="B152" s="32" t="s">
        <v>230</v>
      </c>
      <c r="C152" s="32" t="s">
        <v>231</v>
      </c>
      <c r="D152" s="32" t="s">
        <v>189</v>
      </c>
      <c r="E152" s="34">
        <v>1.27</v>
      </c>
      <c r="F152" s="34">
        <v>1.2</v>
      </c>
      <c r="G152" s="34">
        <v>3.048</v>
      </c>
      <c r="H152" s="35"/>
      <c r="I152" s="35"/>
      <c r="J152" s="38">
        <v>810.75</v>
      </c>
      <c r="K152" s="35"/>
      <c r="L152" s="38">
        <v>2471.17</v>
      </c>
    </row>
    <row r="153" spans="1:12" ht="12" x14ac:dyDescent="0.15">
      <c r="A153" s="35"/>
      <c r="B153" s="36" t="s">
        <v>23</v>
      </c>
      <c r="C153" s="32" t="s">
        <v>192</v>
      </c>
      <c r="D153" s="35"/>
      <c r="E153" s="35"/>
      <c r="F153" s="35"/>
      <c r="G153" s="35"/>
      <c r="H153" s="35"/>
      <c r="I153" s="35"/>
      <c r="J153" s="35"/>
      <c r="K153" s="35"/>
      <c r="L153" s="37">
        <v>525.70000000000005</v>
      </c>
    </row>
    <row r="154" spans="1:12" ht="12" x14ac:dyDescent="0.15">
      <c r="A154" s="35"/>
      <c r="B154" s="35"/>
      <c r="C154" s="32" t="s">
        <v>193</v>
      </c>
      <c r="D154" s="32" t="s">
        <v>189</v>
      </c>
      <c r="E154" s="35"/>
      <c r="F154" s="35"/>
      <c r="G154" s="34">
        <v>0.98399999999999999</v>
      </c>
      <c r="H154" s="35"/>
      <c r="I154" s="35"/>
      <c r="J154" s="35"/>
      <c r="K154" s="35"/>
      <c r="L154" s="37">
        <v>913.69</v>
      </c>
    </row>
    <row r="155" spans="1:12" ht="96" x14ac:dyDescent="0.15">
      <c r="A155" s="35"/>
      <c r="B155" s="32" t="s">
        <v>232</v>
      </c>
      <c r="C155" s="32" t="s">
        <v>233</v>
      </c>
      <c r="D155" s="32" t="s">
        <v>196</v>
      </c>
      <c r="E155" s="34">
        <v>0.35</v>
      </c>
      <c r="F155" s="34">
        <v>1.2</v>
      </c>
      <c r="G155" s="34">
        <v>0.84</v>
      </c>
      <c r="H155" s="38">
        <v>346.73</v>
      </c>
      <c r="I155" s="38">
        <v>1.52</v>
      </c>
      <c r="J155" s="38">
        <v>527.03</v>
      </c>
      <c r="K155" s="35"/>
      <c r="L155" s="38">
        <v>442.7</v>
      </c>
    </row>
    <row r="156" spans="1:12" ht="12" x14ac:dyDescent="0.15">
      <c r="A156" s="35"/>
      <c r="B156" s="32" t="s">
        <v>201</v>
      </c>
      <c r="C156" s="32" t="s">
        <v>202</v>
      </c>
      <c r="D156" s="32" t="s">
        <v>189</v>
      </c>
      <c r="E156" s="34">
        <v>0.35</v>
      </c>
      <c r="F156" s="34">
        <v>1.2</v>
      </c>
      <c r="G156" s="34">
        <v>0.84</v>
      </c>
      <c r="H156" s="35"/>
      <c r="I156" s="35"/>
      <c r="J156" s="34">
        <v>928.55</v>
      </c>
      <c r="K156" s="35"/>
      <c r="L156" s="38">
        <v>779.98</v>
      </c>
    </row>
    <row r="157" spans="1:12" ht="96" x14ac:dyDescent="0.15">
      <c r="A157" s="35"/>
      <c r="B157" s="32" t="s">
        <v>199</v>
      </c>
      <c r="C157" s="32" t="s">
        <v>200</v>
      </c>
      <c r="D157" s="32" t="s">
        <v>196</v>
      </c>
      <c r="E157" s="34">
        <v>0.06</v>
      </c>
      <c r="F157" s="34">
        <v>1.2</v>
      </c>
      <c r="G157" s="34">
        <v>0.14399999999999999</v>
      </c>
      <c r="H157" s="35"/>
      <c r="I157" s="35"/>
      <c r="J157" s="38">
        <v>576.4</v>
      </c>
      <c r="K157" s="35"/>
      <c r="L157" s="38">
        <v>83</v>
      </c>
    </row>
    <row r="158" spans="1:12" ht="12" x14ac:dyDescent="0.15">
      <c r="A158" s="35"/>
      <c r="B158" s="32" t="s">
        <v>201</v>
      </c>
      <c r="C158" s="32" t="s">
        <v>202</v>
      </c>
      <c r="D158" s="32" t="s">
        <v>189</v>
      </c>
      <c r="E158" s="34">
        <v>0.06</v>
      </c>
      <c r="F158" s="34">
        <v>1.2</v>
      </c>
      <c r="G158" s="34">
        <v>0.14399999999999999</v>
      </c>
      <c r="H158" s="35"/>
      <c r="I158" s="35"/>
      <c r="J158" s="34">
        <v>928.55</v>
      </c>
      <c r="K158" s="35"/>
      <c r="L158" s="38">
        <v>133.71</v>
      </c>
    </row>
    <row r="159" spans="1:12" ht="12" x14ac:dyDescent="0.15">
      <c r="A159" s="35"/>
      <c r="B159" s="36" t="s">
        <v>25</v>
      </c>
      <c r="C159" s="32" t="s">
        <v>203</v>
      </c>
      <c r="D159" s="35"/>
      <c r="E159" s="35"/>
      <c r="F159" s="35"/>
      <c r="G159" s="35"/>
      <c r="H159" s="35"/>
      <c r="I159" s="35"/>
      <c r="J159" s="35"/>
      <c r="K159" s="35"/>
      <c r="L159" s="37">
        <v>0</v>
      </c>
    </row>
    <row r="160" spans="1:12" ht="12" x14ac:dyDescent="0.15">
      <c r="A160" s="35"/>
      <c r="B160" s="35"/>
      <c r="C160" s="33" t="s">
        <v>204</v>
      </c>
      <c r="D160" s="35"/>
      <c r="E160" s="35"/>
      <c r="F160" s="35"/>
      <c r="G160" s="35"/>
      <c r="H160" s="35"/>
      <c r="I160" s="35"/>
      <c r="J160" s="35"/>
      <c r="K160" s="35"/>
      <c r="L160" s="37">
        <v>3910.56</v>
      </c>
    </row>
    <row r="161" spans="1:12" ht="12" x14ac:dyDescent="0.15">
      <c r="A161" s="35"/>
      <c r="B161" s="35"/>
      <c r="C161" s="32" t="s">
        <v>205</v>
      </c>
      <c r="D161" s="35"/>
      <c r="E161" s="35"/>
      <c r="F161" s="35"/>
      <c r="G161" s="35"/>
      <c r="H161" s="35"/>
      <c r="I161" s="35"/>
      <c r="J161" s="35"/>
      <c r="K161" s="35"/>
      <c r="L161" s="38">
        <v>3384.86</v>
      </c>
    </row>
    <row r="162" spans="1:12" ht="12" x14ac:dyDescent="0.15">
      <c r="A162" s="35"/>
      <c r="B162" s="32" t="s">
        <v>206</v>
      </c>
      <c r="C162" s="32" t="s">
        <v>207</v>
      </c>
      <c r="D162" s="32" t="s">
        <v>208</v>
      </c>
      <c r="E162" s="36" t="s">
        <v>209</v>
      </c>
      <c r="F162" s="35"/>
      <c r="G162" s="34">
        <v>103</v>
      </c>
      <c r="H162" s="35"/>
      <c r="I162" s="35"/>
      <c r="J162" s="35"/>
      <c r="K162" s="35"/>
      <c r="L162" s="38">
        <v>3486.41</v>
      </c>
    </row>
    <row r="163" spans="1:12" ht="12" x14ac:dyDescent="0.15">
      <c r="A163" s="35"/>
      <c r="B163" s="32" t="s">
        <v>210</v>
      </c>
      <c r="C163" s="32" t="s">
        <v>211</v>
      </c>
      <c r="D163" s="32" t="s">
        <v>208</v>
      </c>
      <c r="E163" s="36" t="s">
        <v>212</v>
      </c>
      <c r="F163" s="35"/>
      <c r="G163" s="34">
        <v>60</v>
      </c>
      <c r="H163" s="35"/>
      <c r="I163" s="35"/>
      <c r="J163" s="35"/>
      <c r="K163" s="35"/>
      <c r="L163" s="38">
        <v>2030.92</v>
      </c>
    </row>
    <row r="164" spans="1:12" ht="12" x14ac:dyDescent="0.15">
      <c r="A164" s="35"/>
      <c r="B164" s="35"/>
      <c r="C164" s="33" t="s">
        <v>213</v>
      </c>
      <c r="D164" s="35"/>
      <c r="E164" s="35"/>
      <c r="F164" s="35"/>
      <c r="G164" s="35"/>
      <c r="H164" s="35"/>
      <c r="I164" s="35"/>
      <c r="J164" s="35"/>
      <c r="K164" s="35"/>
      <c r="L164" s="37">
        <v>9427.89</v>
      </c>
    </row>
    <row r="165" spans="1:12" ht="132" x14ac:dyDescent="0.15">
      <c r="A165" s="32" t="s">
        <v>75</v>
      </c>
      <c r="B165" s="33" t="s">
        <v>234</v>
      </c>
      <c r="C165" s="32" t="s">
        <v>239</v>
      </c>
      <c r="D165" s="32" t="s">
        <v>187</v>
      </c>
      <c r="E165" s="34">
        <v>2</v>
      </c>
      <c r="F165" s="35"/>
      <c r="G165" s="34">
        <v>2</v>
      </c>
      <c r="H165" s="35"/>
      <c r="I165" s="35"/>
      <c r="J165" s="35"/>
      <c r="K165" s="35"/>
      <c r="L165" s="35"/>
    </row>
    <row r="166" spans="1:12" ht="12" x14ac:dyDescent="0.15">
      <c r="A166" s="35"/>
      <c r="B166" s="36" t="s">
        <v>22</v>
      </c>
      <c r="C166" s="32" t="s">
        <v>188</v>
      </c>
      <c r="D166" s="32" t="s">
        <v>189</v>
      </c>
      <c r="E166" s="35"/>
      <c r="F166" s="35"/>
      <c r="G166" s="34">
        <v>0.36</v>
      </c>
      <c r="H166" s="35"/>
      <c r="I166" s="35"/>
      <c r="J166" s="35"/>
      <c r="K166" s="35"/>
      <c r="L166" s="37">
        <v>286.88</v>
      </c>
    </row>
    <row r="167" spans="1:12" ht="96" x14ac:dyDescent="0.15">
      <c r="A167" s="35"/>
      <c r="B167" s="32" t="s">
        <v>236</v>
      </c>
      <c r="C167" s="32" t="s">
        <v>237</v>
      </c>
      <c r="D167" s="32" t="s">
        <v>189</v>
      </c>
      <c r="E167" s="34">
        <v>0.15</v>
      </c>
      <c r="F167" s="34">
        <v>1.2</v>
      </c>
      <c r="G167" s="34">
        <v>0.36</v>
      </c>
      <c r="H167" s="35"/>
      <c r="I167" s="35"/>
      <c r="J167" s="38">
        <v>796.89</v>
      </c>
      <c r="K167" s="35"/>
      <c r="L167" s="38">
        <v>286.88</v>
      </c>
    </row>
    <row r="168" spans="1:12" ht="12" x14ac:dyDescent="0.15">
      <c r="A168" s="35"/>
      <c r="B168" s="36" t="s">
        <v>23</v>
      </c>
      <c r="C168" s="32" t="s">
        <v>192</v>
      </c>
      <c r="D168" s="35"/>
      <c r="E168" s="35"/>
      <c r="F168" s="35"/>
      <c r="G168" s="35"/>
      <c r="H168" s="35"/>
      <c r="I168" s="35"/>
      <c r="J168" s="35"/>
      <c r="K168" s="35"/>
      <c r="L168" s="37">
        <v>102.37</v>
      </c>
    </row>
    <row r="169" spans="1:12" ht="12" x14ac:dyDescent="0.15">
      <c r="A169" s="35"/>
      <c r="B169" s="35"/>
      <c r="C169" s="32" t="s">
        <v>193</v>
      </c>
      <c r="D169" s="32" t="s">
        <v>189</v>
      </c>
      <c r="E169" s="35"/>
      <c r="F169" s="35"/>
      <c r="G169" s="34">
        <v>0.192</v>
      </c>
      <c r="H169" s="35"/>
      <c r="I169" s="35"/>
      <c r="J169" s="35"/>
      <c r="K169" s="35"/>
      <c r="L169" s="37">
        <v>178.29</v>
      </c>
    </row>
    <row r="170" spans="1:12" ht="96" x14ac:dyDescent="0.15">
      <c r="A170" s="35"/>
      <c r="B170" s="32" t="s">
        <v>232</v>
      </c>
      <c r="C170" s="32" t="s">
        <v>233</v>
      </c>
      <c r="D170" s="32" t="s">
        <v>196</v>
      </c>
      <c r="E170" s="34">
        <v>7.0000000000000007E-2</v>
      </c>
      <c r="F170" s="34">
        <v>1.2</v>
      </c>
      <c r="G170" s="34">
        <v>0.16800000000000001</v>
      </c>
      <c r="H170" s="38">
        <v>346.73</v>
      </c>
      <c r="I170" s="38">
        <v>1.52</v>
      </c>
      <c r="J170" s="38">
        <v>527.03</v>
      </c>
      <c r="K170" s="35"/>
      <c r="L170" s="38">
        <v>88.54</v>
      </c>
    </row>
    <row r="171" spans="1:12" ht="12" x14ac:dyDescent="0.15">
      <c r="A171" s="35"/>
      <c r="B171" s="32" t="s">
        <v>201</v>
      </c>
      <c r="C171" s="32" t="s">
        <v>202</v>
      </c>
      <c r="D171" s="32" t="s">
        <v>189</v>
      </c>
      <c r="E171" s="34">
        <v>7.0000000000000007E-2</v>
      </c>
      <c r="F171" s="34">
        <v>1.2</v>
      </c>
      <c r="G171" s="34">
        <v>0.16800000000000001</v>
      </c>
      <c r="H171" s="35"/>
      <c r="I171" s="35"/>
      <c r="J171" s="34">
        <v>928.55</v>
      </c>
      <c r="K171" s="35"/>
      <c r="L171" s="38">
        <v>156</v>
      </c>
    </row>
    <row r="172" spans="1:12" ht="96" x14ac:dyDescent="0.15">
      <c r="A172" s="35"/>
      <c r="B172" s="32" t="s">
        <v>199</v>
      </c>
      <c r="C172" s="32" t="s">
        <v>200</v>
      </c>
      <c r="D172" s="32" t="s">
        <v>196</v>
      </c>
      <c r="E172" s="34">
        <v>0.01</v>
      </c>
      <c r="F172" s="34">
        <v>1.2</v>
      </c>
      <c r="G172" s="34">
        <v>2.4E-2</v>
      </c>
      <c r="H172" s="35"/>
      <c r="I172" s="35"/>
      <c r="J172" s="38">
        <v>576.4</v>
      </c>
      <c r="K172" s="35"/>
      <c r="L172" s="38">
        <v>13.83</v>
      </c>
    </row>
    <row r="173" spans="1:12" ht="12" x14ac:dyDescent="0.15">
      <c r="A173" s="35"/>
      <c r="B173" s="32" t="s">
        <v>201</v>
      </c>
      <c r="C173" s="32" t="s">
        <v>202</v>
      </c>
      <c r="D173" s="32" t="s">
        <v>189</v>
      </c>
      <c r="E173" s="34">
        <v>0.01</v>
      </c>
      <c r="F173" s="34">
        <v>1.2</v>
      </c>
      <c r="G173" s="34">
        <v>2.4E-2</v>
      </c>
      <c r="H173" s="35"/>
      <c r="I173" s="35"/>
      <c r="J173" s="34">
        <v>928.55</v>
      </c>
      <c r="K173" s="35"/>
      <c r="L173" s="38">
        <v>22.29</v>
      </c>
    </row>
    <row r="174" spans="1:12" ht="12" x14ac:dyDescent="0.15">
      <c r="A174" s="35"/>
      <c r="B174" s="36" t="s">
        <v>25</v>
      </c>
      <c r="C174" s="32" t="s">
        <v>203</v>
      </c>
      <c r="D174" s="35"/>
      <c r="E174" s="35"/>
      <c r="F174" s="35"/>
      <c r="G174" s="35"/>
      <c r="H174" s="35"/>
      <c r="I174" s="35"/>
      <c r="J174" s="35"/>
      <c r="K174" s="35"/>
      <c r="L174" s="37">
        <v>0</v>
      </c>
    </row>
    <row r="175" spans="1:12" ht="12" x14ac:dyDescent="0.15">
      <c r="A175" s="35"/>
      <c r="B175" s="35"/>
      <c r="C175" s="33" t="s">
        <v>204</v>
      </c>
      <c r="D175" s="35"/>
      <c r="E175" s="35"/>
      <c r="F175" s="35"/>
      <c r="G175" s="35"/>
      <c r="H175" s="35"/>
      <c r="I175" s="35"/>
      <c r="J175" s="35"/>
      <c r="K175" s="35"/>
      <c r="L175" s="37">
        <v>567.54</v>
      </c>
    </row>
    <row r="176" spans="1:12" ht="12" x14ac:dyDescent="0.15">
      <c r="A176" s="35"/>
      <c r="B176" s="35"/>
      <c r="C176" s="32" t="s">
        <v>205</v>
      </c>
      <c r="D176" s="35"/>
      <c r="E176" s="35"/>
      <c r="F176" s="35"/>
      <c r="G176" s="35"/>
      <c r="H176" s="35"/>
      <c r="I176" s="35"/>
      <c r="J176" s="35"/>
      <c r="K176" s="35"/>
      <c r="L176" s="38">
        <v>465.17</v>
      </c>
    </row>
    <row r="177" spans="1:12" ht="12" x14ac:dyDescent="0.15">
      <c r="A177" s="35"/>
      <c r="B177" s="32" t="s">
        <v>206</v>
      </c>
      <c r="C177" s="32" t="s">
        <v>207</v>
      </c>
      <c r="D177" s="32" t="s">
        <v>208</v>
      </c>
      <c r="E177" s="36" t="s">
        <v>209</v>
      </c>
      <c r="F177" s="35"/>
      <c r="G177" s="34">
        <v>103</v>
      </c>
      <c r="H177" s="35"/>
      <c r="I177" s="35"/>
      <c r="J177" s="35"/>
      <c r="K177" s="35"/>
      <c r="L177" s="38">
        <v>479.13</v>
      </c>
    </row>
    <row r="178" spans="1:12" ht="12" x14ac:dyDescent="0.15">
      <c r="A178" s="35"/>
      <c r="B178" s="32" t="s">
        <v>210</v>
      </c>
      <c r="C178" s="32" t="s">
        <v>211</v>
      </c>
      <c r="D178" s="32" t="s">
        <v>208</v>
      </c>
      <c r="E178" s="36" t="s">
        <v>212</v>
      </c>
      <c r="F178" s="35"/>
      <c r="G178" s="34">
        <v>60</v>
      </c>
      <c r="H178" s="35"/>
      <c r="I178" s="35"/>
      <c r="J178" s="35"/>
      <c r="K178" s="35"/>
      <c r="L178" s="38">
        <v>279.10000000000002</v>
      </c>
    </row>
    <row r="179" spans="1:12" ht="12" x14ac:dyDescent="0.15">
      <c r="A179" s="35"/>
      <c r="B179" s="35"/>
      <c r="C179" s="33" t="s">
        <v>213</v>
      </c>
      <c r="D179" s="35"/>
      <c r="E179" s="35"/>
      <c r="F179" s="35"/>
      <c r="G179" s="35"/>
      <c r="H179" s="35"/>
      <c r="I179" s="35"/>
      <c r="J179" s="35"/>
      <c r="K179" s="35"/>
      <c r="L179" s="37">
        <v>1325.77</v>
      </c>
    </row>
    <row r="180" spans="1:12" ht="12" customHeight="1" x14ac:dyDescent="0.15">
      <c r="A180" s="35"/>
      <c r="B180" s="35"/>
      <c r="C180" s="58" t="s">
        <v>240</v>
      </c>
      <c r="D180" s="59"/>
      <c r="E180" s="59"/>
      <c r="F180" s="59"/>
      <c r="G180" s="59"/>
      <c r="H180" s="59"/>
      <c r="I180" s="59"/>
      <c r="J180" s="59"/>
      <c r="K180" s="60"/>
      <c r="L180" s="37">
        <v>93768.29</v>
      </c>
    </row>
    <row r="181" spans="1:12" ht="12" customHeight="1" x14ac:dyDescent="0.15">
      <c r="A181" s="35"/>
      <c r="B181" s="35"/>
      <c r="C181" s="61" t="s">
        <v>241</v>
      </c>
      <c r="D181" s="62"/>
      <c r="E181" s="62"/>
      <c r="F181" s="62"/>
      <c r="G181" s="62"/>
      <c r="H181" s="62"/>
      <c r="I181" s="62"/>
      <c r="J181" s="62"/>
      <c r="K181" s="63"/>
      <c r="L181" s="35"/>
    </row>
    <row r="182" spans="1:12" ht="12" customHeight="1" x14ac:dyDescent="0.15">
      <c r="A182" s="35"/>
      <c r="B182" s="35"/>
      <c r="C182" s="64" t="s">
        <v>242</v>
      </c>
      <c r="D182" s="65"/>
      <c r="E182" s="65"/>
      <c r="F182" s="65"/>
      <c r="G182" s="65"/>
      <c r="H182" s="65"/>
      <c r="I182" s="65"/>
      <c r="J182" s="65"/>
      <c r="K182" s="66"/>
      <c r="L182" s="38">
        <v>32039.41</v>
      </c>
    </row>
    <row r="183" spans="1:12" ht="12" customHeight="1" x14ac:dyDescent="0.15">
      <c r="A183" s="35"/>
      <c r="B183" s="35"/>
      <c r="C183" s="64" t="s">
        <v>243</v>
      </c>
      <c r="D183" s="65"/>
      <c r="E183" s="65"/>
      <c r="F183" s="65"/>
      <c r="G183" s="65"/>
      <c r="H183" s="65"/>
      <c r="I183" s="65"/>
      <c r="J183" s="65"/>
      <c r="K183" s="66"/>
      <c r="L183" s="38">
        <v>38144.449999999997</v>
      </c>
    </row>
    <row r="184" spans="1:12" ht="12" customHeight="1" x14ac:dyDescent="0.15">
      <c r="A184" s="35"/>
      <c r="B184" s="35"/>
      <c r="C184" s="64" t="s">
        <v>244</v>
      </c>
      <c r="D184" s="65"/>
      <c r="E184" s="65"/>
      <c r="F184" s="65"/>
      <c r="G184" s="65"/>
      <c r="H184" s="65"/>
      <c r="I184" s="65"/>
      <c r="J184" s="65"/>
      <c r="K184" s="66"/>
      <c r="L184" s="38">
        <v>23584.43</v>
      </c>
    </row>
    <row r="185" spans="1:12" ht="12" customHeight="1" x14ac:dyDescent="0.15">
      <c r="A185" s="35"/>
      <c r="B185" s="35"/>
      <c r="C185" s="64" t="s">
        <v>245</v>
      </c>
      <c r="D185" s="65"/>
      <c r="E185" s="65"/>
      <c r="F185" s="65"/>
      <c r="G185" s="65"/>
      <c r="H185" s="65"/>
      <c r="I185" s="65"/>
      <c r="J185" s="65"/>
      <c r="K185" s="66"/>
      <c r="L185" s="38">
        <v>0</v>
      </c>
    </row>
    <row r="186" spans="1:12" ht="12" customHeight="1" x14ac:dyDescent="0.15">
      <c r="A186" s="35"/>
      <c r="B186" s="35"/>
      <c r="C186" s="64" t="s">
        <v>246</v>
      </c>
      <c r="D186" s="65"/>
      <c r="E186" s="65"/>
      <c r="F186" s="65"/>
      <c r="G186" s="65"/>
      <c r="H186" s="65"/>
      <c r="I186" s="65"/>
      <c r="J186" s="65"/>
      <c r="K186" s="66"/>
      <c r="L186" s="38">
        <v>0</v>
      </c>
    </row>
    <row r="187" spans="1:12" ht="12" customHeight="1" x14ac:dyDescent="0.15">
      <c r="A187" s="35"/>
      <c r="B187" s="35"/>
      <c r="C187" s="64" t="s">
        <v>247</v>
      </c>
      <c r="D187" s="65"/>
      <c r="E187" s="65"/>
      <c r="F187" s="65"/>
      <c r="G187" s="65"/>
      <c r="H187" s="65"/>
      <c r="I187" s="65"/>
      <c r="J187" s="65"/>
      <c r="K187" s="66"/>
      <c r="L187" s="38">
        <v>55623.839999999997</v>
      </c>
    </row>
    <row r="188" spans="1:12" ht="12" customHeight="1" x14ac:dyDescent="0.15">
      <c r="A188" s="35"/>
      <c r="B188" s="35"/>
      <c r="C188" s="64" t="s">
        <v>248</v>
      </c>
      <c r="D188" s="65"/>
      <c r="E188" s="65"/>
      <c r="F188" s="65"/>
      <c r="G188" s="65"/>
      <c r="H188" s="65"/>
      <c r="I188" s="65"/>
      <c r="J188" s="65"/>
      <c r="K188" s="66"/>
      <c r="L188" s="38">
        <v>57292.56</v>
      </c>
    </row>
    <row r="189" spans="1:12" ht="12" customHeight="1" x14ac:dyDescent="0.15">
      <c r="A189" s="35"/>
      <c r="B189" s="35"/>
      <c r="C189" s="64" t="s">
        <v>249</v>
      </c>
      <c r="D189" s="65"/>
      <c r="E189" s="65"/>
      <c r="F189" s="65"/>
      <c r="G189" s="65"/>
      <c r="H189" s="65"/>
      <c r="I189" s="65"/>
      <c r="J189" s="65"/>
      <c r="K189" s="66"/>
      <c r="L189" s="38">
        <v>33374.300000000003</v>
      </c>
    </row>
    <row r="190" spans="1:12" ht="12" customHeight="1" x14ac:dyDescent="0.15">
      <c r="A190" s="35"/>
      <c r="B190" s="35"/>
      <c r="C190" s="64" t="s">
        <v>250</v>
      </c>
      <c r="D190" s="65"/>
      <c r="E190" s="65"/>
      <c r="F190" s="65"/>
      <c r="G190" s="65"/>
      <c r="H190" s="65"/>
      <c r="I190" s="65"/>
      <c r="J190" s="65"/>
      <c r="K190" s="66"/>
      <c r="L190" s="38">
        <v>0</v>
      </c>
    </row>
    <row r="191" spans="1:12" ht="12" customHeight="1" x14ac:dyDescent="0.15">
      <c r="A191" s="35"/>
      <c r="B191" s="35"/>
      <c r="C191" s="64" t="s">
        <v>251</v>
      </c>
      <c r="D191" s="65"/>
      <c r="E191" s="65"/>
      <c r="F191" s="65"/>
      <c r="G191" s="65"/>
      <c r="H191" s="65"/>
      <c r="I191" s="65"/>
      <c r="J191" s="65"/>
      <c r="K191" s="66"/>
      <c r="L191" s="38">
        <v>0</v>
      </c>
    </row>
    <row r="192" spans="1:12" ht="12" customHeight="1" x14ac:dyDescent="0.15">
      <c r="A192" s="35"/>
      <c r="B192" s="35"/>
      <c r="C192" s="58" t="s">
        <v>252</v>
      </c>
      <c r="D192" s="59"/>
      <c r="E192" s="59"/>
      <c r="F192" s="59"/>
      <c r="G192" s="59"/>
      <c r="H192" s="59"/>
      <c r="I192" s="59"/>
      <c r="J192" s="59"/>
      <c r="K192" s="60"/>
      <c r="L192" s="37">
        <v>184435.15</v>
      </c>
    </row>
    <row r="193" spans="1:12" ht="12" customHeight="1" x14ac:dyDescent="0.15">
      <c r="A193" s="35"/>
      <c r="B193" s="35"/>
      <c r="C193" s="61" t="s">
        <v>253</v>
      </c>
      <c r="D193" s="62"/>
      <c r="E193" s="62"/>
      <c r="F193" s="62"/>
      <c r="G193" s="62"/>
      <c r="H193" s="62"/>
      <c r="I193" s="62"/>
      <c r="J193" s="62"/>
      <c r="K193" s="63"/>
      <c r="L193" s="35"/>
    </row>
    <row r="194" spans="1:12" ht="12" customHeight="1" x14ac:dyDescent="0.15">
      <c r="A194" s="35"/>
      <c r="B194" s="35"/>
      <c r="C194" s="64" t="s">
        <v>254</v>
      </c>
      <c r="D194" s="65"/>
      <c r="E194" s="65"/>
      <c r="F194" s="65"/>
      <c r="G194" s="65"/>
      <c r="H194" s="65"/>
      <c r="I194" s="65"/>
      <c r="J194" s="65"/>
      <c r="K194" s="66"/>
      <c r="L194" s="38">
        <v>0</v>
      </c>
    </row>
    <row r="195" spans="1:12" ht="12" customHeight="1" x14ac:dyDescent="0.15">
      <c r="A195" s="35"/>
      <c r="B195" s="35"/>
      <c r="C195" s="64" t="s">
        <v>255</v>
      </c>
      <c r="D195" s="65"/>
      <c r="E195" s="65"/>
      <c r="F195" s="65"/>
      <c r="G195" s="65"/>
      <c r="H195" s="65"/>
      <c r="I195" s="65"/>
      <c r="J195" s="65"/>
      <c r="K195" s="66"/>
      <c r="L195" s="38">
        <v>0</v>
      </c>
    </row>
    <row r="196" spans="1:12" ht="12" customHeight="1" x14ac:dyDescent="0.15">
      <c r="A196" s="35"/>
      <c r="B196" s="35"/>
      <c r="C196" s="64" t="s">
        <v>256</v>
      </c>
      <c r="D196" s="65"/>
      <c r="E196" s="65"/>
      <c r="F196" s="66"/>
      <c r="G196" s="38">
        <v>38.75</v>
      </c>
      <c r="H196" s="67"/>
      <c r="I196" s="68"/>
      <c r="J196" s="68"/>
      <c r="K196" s="68"/>
      <c r="L196" s="69"/>
    </row>
    <row r="197" spans="1:12" ht="12" customHeight="1" x14ac:dyDescent="0.15">
      <c r="A197" s="35"/>
      <c r="B197" s="35"/>
      <c r="C197" s="64" t="s">
        <v>257</v>
      </c>
      <c r="D197" s="65"/>
      <c r="E197" s="65"/>
      <c r="F197" s="66"/>
      <c r="G197" s="38">
        <v>23.18</v>
      </c>
      <c r="H197" s="67"/>
      <c r="I197" s="68"/>
      <c r="J197" s="68"/>
      <c r="K197" s="68"/>
      <c r="L197" s="69"/>
    </row>
    <row r="198" spans="1:12" ht="12" customHeight="1" x14ac:dyDescent="0.15">
      <c r="A198" s="58" t="s">
        <v>258</v>
      </c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60"/>
    </row>
    <row r="199" spans="1:12" ht="60" x14ac:dyDescent="0.15">
      <c r="A199" s="32" t="s">
        <v>97</v>
      </c>
      <c r="B199" s="33" t="s">
        <v>259</v>
      </c>
      <c r="C199" s="32" t="s">
        <v>260</v>
      </c>
      <c r="D199" s="32" t="s">
        <v>261</v>
      </c>
      <c r="E199" s="34">
        <v>1.76</v>
      </c>
      <c r="F199" s="35"/>
      <c r="G199" s="34">
        <v>1.76</v>
      </c>
      <c r="H199" s="35"/>
      <c r="I199" s="35"/>
      <c r="J199" s="38">
        <v>596.16</v>
      </c>
      <c r="K199" s="35"/>
      <c r="L199" s="38">
        <v>1049.24</v>
      </c>
    </row>
    <row r="200" spans="1:12" ht="12" x14ac:dyDescent="0.15">
      <c r="A200" s="35"/>
      <c r="B200" s="35"/>
      <c r="C200" s="33" t="s">
        <v>213</v>
      </c>
      <c r="D200" s="35"/>
      <c r="E200" s="35"/>
      <c r="F200" s="35"/>
      <c r="G200" s="35"/>
      <c r="H200" s="35"/>
      <c r="I200" s="35"/>
      <c r="J200" s="35"/>
      <c r="K200" s="35"/>
      <c r="L200" s="37">
        <v>1049.24</v>
      </c>
    </row>
    <row r="201" spans="1:12" ht="60" x14ac:dyDescent="0.15">
      <c r="A201" s="32" t="s">
        <v>100</v>
      </c>
      <c r="B201" s="33" t="s">
        <v>262</v>
      </c>
      <c r="C201" s="32" t="s">
        <v>263</v>
      </c>
      <c r="D201" s="32" t="s">
        <v>261</v>
      </c>
      <c r="E201" s="34">
        <v>1.76</v>
      </c>
      <c r="F201" s="35"/>
      <c r="G201" s="34">
        <v>1.76</v>
      </c>
      <c r="H201" s="35"/>
      <c r="I201" s="35"/>
      <c r="J201" s="38">
        <v>596.16</v>
      </c>
      <c r="K201" s="35"/>
      <c r="L201" s="38">
        <v>1049.24</v>
      </c>
    </row>
    <row r="202" spans="1:12" ht="12" x14ac:dyDescent="0.15">
      <c r="A202" s="35"/>
      <c r="B202" s="35"/>
      <c r="C202" s="33" t="s">
        <v>213</v>
      </c>
      <c r="D202" s="35"/>
      <c r="E202" s="35"/>
      <c r="F202" s="35"/>
      <c r="G202" s="35"/>
      <c r="H202" s="35"/>
      <c r="I202" s="35"/>
      <c r="J202" s="35"/>
      <c r="K202" s="35"/>
      <c r="L202" s="37">
        <v>1049.24</v>
      </c>
    </row>
    <row r="203" spans="1:12" ht="36" x14ac:dyDescent="0.15">
      <c r="A203" s="32" t="s">
        <v>103</v>
      </c>
      <c r="B203" s="33" t="s">
        <v>264</v>
      </c>
      <c r="C203" s="32" t="s">
        <v>265</v>
      </c>
      <c r="D203" s="32" t="s">
        <v>261</v>
      </c>
      <c r="E203" s="34">
        <v>0.8</v>
      </c>
      <c r="F203" s="35"/>
      <c r="G203" s="34">
        <v>0.8</v>
      </c>
      <c r="H203" s="35"/>
      <c r="I203" s="35"/>
      <c r="J203" s="38">
        <v>759.73</v>
      </c>
      <c r="K203" s="35"/>
      <c r="L203" s="38">
        <v>607.78</v>
      </c>
    </row>
    <row r="204" spans="1:12" ht="12" x14ac:dyDescent="0.15">
      <c r="A204" s="35"/>
      <c r="B204" s="35"/>
      <c r="C204" s="33" t="s">
        <v>213</v>
      </c>
      <c r="D204" s="35"/>
      <c r="E204" s="35"/>
      <c r="F204" s="35"/>
      <c r="G204" s="35"/>
      <c r="H204" s="35"/>
      <c r="I204" s="35"/>
      <c r="J204" s="35"/>
      <c r="K204" s="35"/>
      <c r="L204" s="37">
        <v>607.78</v>
      </c>
    </row>
    <row r="205" spans="1:12" ht="36" x14ac:dyDescent="0.15">
      <c r="A205" s="32" t="s">
        <v>266</v>
      </c>
      <c r="B205" s="33" t="s">
        <v>267</v>
      </c>
      <c r="C205" s="32" t="s">
        <v>268</v>
      </c>
      <c r="D205" s="32" t="s">
        <v>261</v>
      </c>
      <c r="E205" s="34">
        <v>0.8</v>
      </c>
      <c r="F205" s="35"/>
      <c r="G205" s="34">
        <v>0.8</v>
      </c>
      <c r="H205" s="35"/>
      <c r="I205" s="35"/>
      <c r="J205" s="38">
        <v>711.67</v>
      </c>
      <c r="K205" s="35"/>
      <c r="L205" s="38">
        <v>569.34</v>
      </c>
    </row>
    <row r="206" spans="1:12" ht="12" x14ac:dyDescent="0.15">
      <c r="A206" s="35"/>
      <c r="B206" s="35"/>
      <c r="C206" s="33" t="s">
        <v>213</v>
      </c>
      <c r="D206" s="35"/>
      <c r="E206" s="35"/>
      <c r="F206" s="35"/>
      <c r="G206" s="35"/>
      <c r="H206" s="35"/>
      <c r="I206" s="35"/>
      <c r="J206" s="35"/>
      <c r="K206" s="35"/>
      <c r="L206" s="37">
        <v>569.34</v>
      </c>
    </row>
    <row r="207" spans="1:12" ht="60" x14ac:dyDescent="0.15">
      <c r="A207" s="32" t="s">
        <v>269</v>
      </c>
      <c r="B207" s="33" t="s">
        <v>270</v>
      </c>
      <c r="C207" s="32" t="s">
        <v>271</v>
      </c>
      <c r="D207" s="32" t="s">
        <v>261</v>
      </c>
      <c r="E207" s="34">
        <v>0.11600000000000001</v>
      </c>
      <c r="F207" s="35"/>
      <c r="G207" s="34">
        <v>0.11600000000000001</v>
      </c>
      <c r="H207" s="35"/>
      <c r="I207" s="35"/>
      <c r="J207" s="38">
        <v>458.53</v>
      </c>
      <c r="K207" s="35"/>
      <c r="L207" s="38">
        <v>53.19</v>
      </c>
    </row>
    <row r="208" spans="1:12" ht="12" x14ac:dyDescent="0.15">
      <c r="A208" s="35"/>
      <c r="B208" s="35"/>
      <c r="C208" s="33" t="s">
        <v>213</v>
      </c>
      <c r="D208" s="35"/>
      <c r="E208" s="35"/>
      <c r="F208" s="35"/>
      <c r="G208" s="35"/>
      <c r="H208" s="35"/>
      <c r="I208" s="35"/>
      <c r="J208" s="35"/>
      <c r="K208" s="35"/>
      <c r="L208" s="37">
        <v>53.19</v>
      </c>
    </row>
    <row r="209" spans="1:12" ht="60" x14ac:dyDescent="0.15">
      <c r="A209" s="32" t="s">
        <v>272</v>
      </c>
      <c r="B209" s="33" t="s">
        <v>273</v>
      </c>
      <c r="C209" s="32" t="s">
        <v>274</v>
      </c>
      <c r="D209" s="32" t="s">
        <v>261</v>
      </c>
      <c r="E209" s="34">
        <v>0.11600000000000001</v>
      </c>
      <c r="F209" s="35"/>
      <c r="G209" s="34">
        <v>0.11600000000000001</v>
      </c>
      <c r="H209" s="35"/>
      <c r="I209" s="35"/>
      <c r="J209" s="38">
        <v>458.53</v>
      </c>
      <c r="K209" s="35"/>
      <c r="L209" s="38">
        <v>53.19</v>
      </c>
    </row>
    <row r="210" spans="1:12" ht="12" x14ac:dyDescent="0.15">
      <c r="A210" s="35"/>
      <c r="B210" s="35"/>
      <c r="C210" s="33" t="s">
        <v>213</v>
      </c>
      <c r="D210" s="35"/>
      <c r="E210" s="35"/>
      <c r="F210" s="35"/>
      <c r="G210" s="35"/>
      <c r="H210" s="35"/>
      <c r="I210" s="35"/>
      <c r="J210" s="35"/>
      <c r="K210" s="35"/>
      <c r="L210" s="37">
        <v>53.19</v>
      </c>
    </row>
    <row r="211" spans="1:12" ht="12" customHeight="1" x14ac:dyDescent="0.15">
      <c r="A211" s="35"/>
      <c r="B211" s="35"/>
      <c r="C211" s="58" t="s">
        <v>275</v>
      </c>
      <c r="D211" s="59"/>
      <c r="E211" s="59"/>
      <c r="F211" s="59"/>
      <c r="G211" s="59"/>
      <c r="H211" s="59"/>
      <c r="I211" s="59"/>
      <c r="J211" s="59"/>
      <c r="K211" s="60"/>
      <c r="L211" s="37">
        <v>3381.98</v>
      </c>
    </row>
    <row r="212" spans="1:12" ht="12" customHeight="1" x14ac:dyDescent="0.15">
      <c r="A212" s="35"/>
      <c r="B212" s="35"/>
      <c r="C212" s="61" t="s">
        <v>241</v>
      </c>
      <c r="D212" s="62"/>
      <c r="E212" s="62"/>
      <c r="F212" s="62"/>
      <c r="G212" s="62"/>
      <c r="H212" s="62"/>
      <c r="I212" s="62"/>
      <c r="J212" s="62"/>
      <c r="K212" s="63"/>
      <c r="L212" s="35"/>
    </row>
    <row r="213" spans="1:12" ht="12" customHeight="1" x14ac:dyDescent="0.15">
      <c r="A213" s="35"/>
      <c r="B213" s="35"/>
      <c r="C213" s="64" t="s">
        <v>242</v>
      </c>
      <c r="D213" s="65"/>
      <c r="E213" s="65"/>
      <c r="F213" s="65"/>
      <c r="G213" s="65"/>
      <c r="H213" s="65"/>
      <c r="I213" s="65"/>
      <c r="J213" s="65"/>
      <c r="K213" s="66"/>
      <c r="L213" s="38">
        <v>0</v>
      </c>
    </row>
    <row r="214" spans="1:12" ht="12" customHeight="1" x14ac:dyDescent="0.15">
      <c r="A214" s="35"/>
      <c r="B214" s="35"/>
      <c r="C214" s="64" t="s">
        <v>243</v>
      </c>
      <c r="D214" s="65"/>
      <c r="E214" s="65"/>
      <c r="F214" s="65"/>
      <c r="G214" s="65"/>
      <c r="H214" s="65"/>
      <c r="I214" s="65"/>
      <c r="J214" s="65"/>
      <c r="K214" s="66"/>
      <c r="L214" s="38">
        <v>0</v>
      </c>
    </row>
    <row r="215" spans="1:12" ht="12" customHeight="1" x14ac:dyDescent="0.15">
      <c r="A215" s="35"/>
      <c r="B215" s="35"/>
      <c r="C215" s="64" t="s">
        <v>244</v>
      </c>
      <c r="D215" s="65"/>
      <c r="E215" s="65"/>
      <c r="F215" s="65"/>
      <c r="G215" s="65"/>
      <c r="H215" s="65"/>
      <c r="I215" s="65"/>
      <c r="J215" s="65"/>
      <c r="K215" s="66"/>
      <c r="L215" s="38">
        <v>0</v>
      </c>
    </row>
    <row r="216" spans="1:12" ht="12" customHeight="1" x14ac:dyDescent="0.15">
      <c r="A216" s="35"/>
      <c r="B216" s="35"/>
      <c r="C216" s="64" t="s">
        <v>245</v>
      </c>
      <c r="D216" s="65"/>
      <c r="E216" s="65"/>
      <c r="F216" s="65"/>
      <c r="G216" s="65"/>
      <c r="H216" s="65"/>
      <c r="I216" s="65"/>
      <c r="J216" s="65"/>
      <c r="K216" s="66"/>
      <c r="L216" s="38">
        <v>0</v>
      </c>
    </row>
    <row r="217" spans="1:12" ht="12" customHeight="1" x14ac:dyDescent="0.15">
      <c r="A217" s="35"/>
      <c r="B217" s="35"/>
      <c r="C217" s="64" t="s">
        <v>246</v>
      </c>
      <c r="D217" s="65"/>
      <c r="E217" s="65"/>
      <c r="F217" s="65"/>
      <c r="G217" s="65"/>
      <c r="H217" s="65"/>
      <c r="I217" s="65"/>
      <c r="J217" s="65"/>
      <c r="K217" s="66"/>
      <c r="L217" s="38">
        <v>3381.98</v>
      </c>
    </row>
    <row r="218" spans="1:12" ht="12" customHeight="1" x14ac:dyDescent="0.15">
      <c r="A218" s="35"/>
      <c r="B218" s="35"/>
      <c r="C218" s="64" t="s">
        <v>247</v>
      </c>
      <c r="D218" s="65"/>
      <c r="E218" s="65"/>
      <c r="F218" s="65"/>
      <c r="G218" s="65"/>
      <c r="H218" s="65"/>
      <c r="I218" s="65"/>
      <c r="J218" s="65"/>
      <c r="K218" s="66"/>
      <c r="L218" s="38">
        <v>0</v>
      </c>
    </row>
    <row r="219" spans="1:12" ht="12" customHeight="1" x14ac:dyDescent="0.15">
      <c r="A219" s="35"/>
      <c r="B219" s="35"/>
      <c r="C219" s="64" t="s">
        <v>248</v>
      </c>
      <c r="D219" s="65"/>
      <c r="E219" s="65"/>
      <c r="F219" s="65"/>
      <c r="G219" s="65"/>
      <c r="H219" s="65"/>
      <c r="I219" s="65"/>
      <c r="J219" s="65"/>
      <c r="K219" s="66"/>
      <c r="L219" s="38">
        <v>0</v>
      </c>
    </row>
    <row r="220" spans="1:12" ht="12" customHeight="1" x14ac:dyDescent="0.15">
      <c r="A220" s="35"/>
      <c r="B220" s="35"/>
      <c r="C220" s="64" t="s">
        <v>249</v>
      </c>
      <c r="D220" s="65"/>
      <c r="E220" s="65"/>
      <c r="F220" s="65"/>
      <c r="G220" s="65"/>
      <c r="H220" s="65"/>
      <c r="I220" s="65"/>
      <c r="J220" s="65"/>
      <c r="K220" s="66"/>
      <c r="L220" s="38">
        <v>0</v>
      </c>
    </row>
    <row r="221" spans="1:12" ht="12" customHeight="1" x14ac:dyDescent="0.15">
      <c r="A221" s="35"/>
      <c r="B221" s="35"/>
      <c r="C221" s="64" t="s">
        <v>250</v>
      </c>
      <c r="D221" s="65"/>
      <c r="E221" s="65"/>
      <c r="F221" s="65"/>
      <c r="G221" s="65"/>
      <c r="H221" s="65"/>
      <c r="I221" s="65"/>
      <c r="J221" s="65"/>
      <c r="K221" s="66"/>
      <c r="L221" s="38">
        <v>0</v>
      </c>
    </row>
    <row r="222" spans="1:12" ht="12" customHeight="1" x14ac:dyDescent="0.15">
      <c r="A222" s="35"/>
      <c r="B222" s="35"/>
      <c r="C222" s="64" t="s">
        <v>251</v>
      </c>
      <c r="D222" s="65"/>
      <c r="E222" s="65"/>
      <c r="F222" s="65"/>
      <c r="G222" s="65"/>
      <c r="H222" s="65"/>
      <c r="I222" s="65"/>
      <c r="J222" s="65"/>
      <c r="K222" s="66"/>
      <c r="L222" s="38">
        <v>0</v>
      </c>
    </row>
    <row r="223" spans="1:12" ht="12" customHeight="1" x14ac:dyDescent="0.15">
      <c r="A223" s="35"/>
      <c r="B223" s="35"/>
      <c r="C223" s="58" t="s">
        <v>276</v>
      </c>
      <c r="D223" s="59"/>
      <c r="E223" s="59"/>
      <c r="F223" s="59"/>
      <c r="G223" s="59"/>
      <c r="H223" s="59"/>
      <c r="I223" s="59"/>
      <c r="J223" s="59"/>
      <c r="K223" s="60"/>
      <c r="L223" s="37">
        <v>3381.98</v>
      </c>
    </row>
    <row r="224" spans="1:12" ht="12" customHeight="1" x14ac:dyDescent="0.15">
      <c r="A224" s="35"/>
      <c r="B224" s="35"/>
      <c r="C224" s="61" t="s">
        <v>253</v>
      </c>
      <c r="D224" s="62"/>
      <c r="E224" s="62"/>
      <c r="F224" s="62"/>
      <c r="G224" s="62"/>
      <c r="H224" s="62"/>
      <c r="I224" s="62"/>
      <c r="J224" s="62"/>
      <c r="K224" s="63"/>
      <c r="L224" s="35"/>
    </row>
    <row r="225" spans="1:12" ht="12" customHeight="1" x14ac:dyDescent="0.15">
      <c r="A225" s="35"/>
      <c r="B225" s="35"/>
      <c r="C225" s="64" t="s">
        <v>254</v>
      </c>
      <c r="D225" s="65"/>
      <c r="E225" s="65"/>
      <c r="F225" s="65"/>
      <c r="G225" s="65"/>
      <c r="H225" s="65"/>
      <c r="I225" s="65"/>
      <c r="J225" s="65"/>
      <c r="K225" s="66"/>
      <c r="L225" s="38">
        <v>0</v>
      </c>
    </row>
    <row r="226" spans="1:12" ht="12" customHeight="1" x14ac:dyDescent="0.15">
      <c r="A226" s="35"/>
      <c r="B226" s="35"/>
      <c r="C226" s="64" t="s">
        <v>255</v>
      </c>
      <c r="D226" s="65"/>
      <c r="E226" s="65"/>
      <c r="F226" s="65"/>
      <c r="G226" s="65"/>
      <c r="H226" s="65"/>
      <c r="I226" s="65"/>
      <c r="J226" s="65"/>
      <c r="K226" s="66"/>
      <c r="L226" s="38">
        <v>0</v>
      </c>
    </row>
    <row r="227" spans="1:12" ht="12" customHeight="1" x14ac:dyDescent="0.15">
      <c r="A227" s="35"/>
      <c r="B227" s="35"/>
      <c r="C227" s="64" t="s">
        <v>256</v>
      </c>
      <c r="D227" s="65"/>
      <c r="E227" s="65"/>
      <c r="F227" s="66"/>
      <c r="G227" s="38">
        <v>0</v>
      </c>
      <c r="H227" s="67"/>
      <c r="I227" s="68"/>
      <c r="J227" s="68"/>
      <c r="K227" s="68"/>
      <c r="L227" s="69"/>
    </row>
    <row r="228" spans="1:12" ht="12" customHeight="1" x14ac:dyDescent="0.15">
      <c r="A228" s="35"/>
      <c r="B228" s="35"/>
      <c r="C228" s="64" t="s">
        <v>257</v>
      </c>
      <c r="D228" s="65"/>
      <c r="E228" s="65"/>
      <c r="F228" s="66"/>
      <c r="G228" s="38">
        <v>0</v>
      </c>
      <c r="H228" s="67"/>
      <c r="I228" s="68"/>
      <c r="J228" s="68"/>
      <c r="K228" s="68"/>
      <c r="L228" s="69"/>
    </row>
    <row r="229" spans="1:12" ht="12" customHeight="1" x14ac:dyDescent="0.15">
      <c r="A229" s="58" t="s">
        <v>277</v>
      </c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60"/>
    </row>
    <row r="230" spans="1:12" ht="108" x14ac:dyDescent="0.15">
      <c r="A230" s="32" t="s">
        <v>278</v>
      </c>
      <c r="B230" s="33" t="s">
        <v>279</v>
      </c>
      <c r="C230" s="35" t="s">
        <v>280</v>
      </c>
      <c r="D230" s="32" t="s">
        <v>261</v>
      </c>
      <c r="E230" s="34">
        <v>2.6760000000000002</v>
      </c>
      <c r="F230" s="35"/>
      <c r="G230" s="34">
        <v>2.6760000000000002</v>
      </c>
      <c r="H230" s="35"/>
      <c r="I230" s="35"/>
      <c r="J230" s="38">
        <v>826.99</v>
      </c>
      <c r="K230" s="35"/>
      <c r="L230" s="38">
        <v>2213.0300000000002</v>
      </c>
    </row>
    <row r="231" spans="1:12" ht="12" x14ac:dyDescent="0.15">
      <c r="A231" s="35"/>
      <c r="B231" s="35"/>
      <c r="C231" s="33" t="s">
        <v>213</v>
      </c>
      <c r="D231" s="35"/>
      <c r="E231" s="35"/>
      <c r="F231" s="35"/>
      <c r="G231" s="35"/>
      <c r="H231" s="35"/>
      <c r="I231" s="35"/>
      <c r="J231" s="35"/>
      <c r="K231" s="35"/>
      <c r="L231" s="37">
        <v>2213.0300000000002</v>
      </c>
    </row>
    <row r="232" spans="1:12" ht="12" customHeight="1" x14ac:dyDescent="0.15">
      <c r="A232" s="35"/>
      <c r="B232" s="35"/>
      <c r="C232" s="58" t="s">
        <v>281</v>
      </c>
      <c r="D232" s="59"/>
      <c r="E232" s="59"/>
      <c r="F232" s="59"/>
      <c r="G232" s="59"/>
      <c r="H232" s="59"/>
      <c r="I232" s="59"/>
      <c r="J232" s="59"/>
      <c r="K232" s="60"/>
      <c r="L232" s="37">
        <v>2213.0300000000002</v>
      </c>
    </row>
    <row r="233" spans="1:12" ht="12" customHeight="1" x14ac:dyDescent="0.15">
      <c r="A233" s="35"/>
      <c r="B233" s="35"/>
      <c r="C233" s="61" t="s">
        <v>241</v>
      </c>
      <c r="D233" s="62"/>
      <c r="E233" s="62"/>
      <c r="F233" s="62"/>
      <c r="G233" s="62"/>
      <c r="H233" s="62"/>
      <c r="I233" s="62"/>
      <c r="J233" s="62"/>
      <c r="K233" s="63"/>
      <c r="L233" s="35"/>
    </row>
    <row r="234" spans="1:12" ht="12" customHeight="1" x14ac:dyDescent="0.15">
      <c r="A234" s="35"/>
      <c r="B234" s="35"/>
      <c r="C234" s="64" t="s">
        <v>242</v>
      </c>
      <c r="D234" s="65"/>
      <c r="E234" s="65"/>
      <c r="F234" s="65"/>
      <c r="G234" s="65"/>
      <c r="H234" s="65"/>
      <c r="I234" s="65"/>
      <c r="J234" s="65"/>
      <c r="K234" s="66"/>
      <c r="L234" s="38">
        <v>0</v>
      </c>
    </row>
    <row r="235" spans="1:12" ht="12" customHeight="1" x14ac:dyDescent="0.15">
      <c r="A235" s="35"/>
      <c r="B235" s="35"/>
      <c r="C235" s="64" t="s">
        <v>243</v>
      </c>
      <c r="D235" s="65"/>
      <c r="E235" s="65"/>
      <c r="F235" s="65"/>
      <c r="G235" s="65"/>
      <c r="H235" s="65"/>
      <c r="I235" s="65"/>
      <c r="J235" s="65"/>
      <c r="K235" s="66"/>
      <c r="L235" s="38">
        <v>0</v>
      </c>
    </row>
    <row r="236" spans="1:12" ht="12" customHeight="1" x14ac:dyDescent="0.15">
      <c r="A236" s="35"/>
      <c r="B236" s="35"/>
      <c r="C236" s="64" t="s">
        <v>244</v>
      </c>
      <c r="D236" s="65"/>
      <c r="E236" s="65"/>
      <c r="F236" s="65"/>
      <c r="G236" s="65"/>
      <c r="H236" s="65"/>
      <c r="I236" s="65"/>
      <c r="J236" s="65"/>
      <c r="K236" s="66"/>
      <c r="L236" s="38">
        <v>0</v>
      </c>
    </row>
    <row r="237" spans="1:12" ht="12" customHeight="1" x14ac:dyDescent="0.15">
      <c r="A237" s="35"/>
      <c r="B237" s="35"/>
      <c r="C237" s="64" t="s">
        <v>245</v>
      </c>
      <c r="D237" s="65"/>
      <c r="E237" s="65"/>
      <c r="F237" s="65"/>
      <c r="G237" s="65"/>
      <c r="H237" s="65"/>
      <c r="I237" s="65"/>
      <c r="J237" s="65"/>
      <c r="K237" s="66"/>
      <c r="L237" s="38">
        <v>0</v>
      </c>
    </row>
    <row r="238" spans="1:12" ht="12" customHeight="1" x14ac:dyDescent="0.15">
      <c r="A238" s="35"/>
      <c r="B238" s="35"/>
      <c r="C238" s="64" t="s">
        <v>246</v>
      </c>
      <c r="D238" s="65"/>
      <c r="E238" s="65"/>
      <c r="F238" s="65"/>
      <c r="G238" s="65"/>
      <c r="H238" s="65"/>
      <c r="I238" s="65"/>
      <c r="J238" s="65"/>
      <c r="K238" s="66"/>
      <c r="L238" s="38">
        <v>2213.0300000000002</v>
      </c>
    </row>
    <row r="239" spans="1:12" ht="12" customHeight="1" x14ac:dyDescent="0.15">
      <c r="A239" s="35"/>
      <c r="B239" s="35"/>
      <c r="C239" s="64" t="s">
        <v>247</v>
      </c>
      <c r="D239" s="65"/>
      <c r="E239" s="65"/>
      <c r="F239" s="65"/>
      <c r="G239" s="65"/>
      <c r="H239" s="65"/>
      <c r="I239" s="65"/>
      <c r="J239" s="65"/>
      <c r="K239" s="66"/>
      <c r="L239" s="38">
        <v>0</v>
      </c>
    </row>
    <row r="240" spans="1:12" ht="12" customHeight="1" x14ac:dyDescent="0.15">
      <c r="A240" s="35"/>
      <c r="B240" s="35"/>
      <c r="C240" s="64" t="s">
        <v>248</v>
      </c>
      <c r="D240" s="65"/>
      <c r="E240" s="65"/>
      <c r="F240" s="65"/>
      <c r="G240" s="65"/>
      <c r="H240" s="65"/>
      <c r="I240" s="65"/>
      <c r="J240" s="65"/>
      <c r="K240" s="66"/>
      <c r="L240" s="38">
        <v>0</v>
      </c>
    </row>
    <row r="241" spans="1:12" ht="12" customHeight="1" x14ac:dyDescent="0.15">
      <c r="A241" s="35"/>
      <c r="B241" s="35"/>
      <c r="C241" s="64" t="s">
        <v>249</v>
      </c>
      <c r="D241" s="65"/>
      <c r="E241" s="65"/>
      <c r="F241" s="65"/>
      <c r="G241" s="65"/>
      <c r="H241" s="65"/>
      <c r="I241" s="65"/>
      <c r="J241" s="65"/>
      <c r="K241" s="66"/>
      <c r="L241" s="38">
        <v>0</v>
      </c>
    </row>
    <row r="242" spans="1:12" ht="12" customHeight="1" x14ac:dyDescent="0.15">
      <c r="A242" s="35"/>
      <c r="B242" s="35"/>
      <c r="C242" s="64" t="s">
        <v>250</v>
      </c>
      <c r="D242" s="65"/>
      <c r="E242" s="65"/>
      <c r="F242" s="65"/>
      <c r="G242" s="65"/>
      <c r="H242" s="65"/>
      <c r="I242" s="65"/>
      <c r="J242" s="65"/>
      <c r="K242" s="66"/>
      <c r="L242" s="38">
        <v>0</v>
      </c>
    </row>
    <row r="243" spans="1:12" ht="12" customHeight="1" x14ac:dyDescent="0.15">
      <c r="A243" s="35"/>
      <c r="B243" s="35"/>
      <c r="C243" s="64" t="s">
        <v>251</v>
      </c>
      <c r="D243" s="65"/>
      <c r="E243" s="65"/>
      <c r="F243" s="65"/>
      <c r="G243" s="65"/>
      <c r="H243" s="65"/>
      <c r="I243" s="65"/>
      <c r="J243" s="65"/>
      <c r="K243" s="66"/>
      <c r="L243" s="38">
        <v>0</v>
      </c>
    </row>
    <row r="244" spans="1:12" ht="12" customHeight="1" x14ac:dyDescent="0.15">
      <c r="A244" s="35"/>
      <c r="B244" s="35"/>
      <c r="C244" s="58" t="s">
        <v>282</v>
      </c>
      <c r="D244" s="59"/>
      <c r="E244" s="59"/>
      <c r="F244" s="59"/>
      <c r="G244" s="59"/>
      <c r="H244" s="59"/>
      <c r="I244" s="59"/>
      <c r="J244" s="59"/>
      <c r="K244" s="60"/>
      <c r="L244" s="37">
        <v>2213.0300000000002</v>
      </c>
    </row>
    <row r="245" spans="1:12" ht="12" customHeight="1" x14ac:dyDescent="0.15">
      <c r="A245" s="35"/>
      <c r="B245" s="35"/>
      <c r="C245" s="61" t="s">
        <v>253</v>
      </c>
      <c r="D245" s="62"/>
      <c r="E245" s="62"/>
      <c r="F245" s="62"/>
      <c r="G245" s="62"/>
      <c r="H245" s="62"/>
      <c r="I245" s="62"/>
      <c r="J245" s="62"/>
      <c r="K245" s="63"/>
      <c r="L245" s="35"/>
    </row>
    <row r="246" spans="1:12" ht="12" customHeight="1" x14ac:dyDescent="0.15">
      <c r="A246" s="35"/>
      <c r="B246" s="35"/>
      <c r="C246" s="64" t="s">
        <v>254</v>
      </c>
      <c r="D246" s="65"/>
      <c r="E246" s="65"/>
      <c r="F246" s="65"/>
      <c r="G246" s="65"/>
      <c r="H246" s="65"/>
      <c r="I246" s="65"/>
      <c r="J246" s="65"/>
      <c r="K246" s="66"/>
      <c r="L246" s="38">
        <v>0</v>
      </c>
    </row>
    <row r="247" spans="1:12" ht="12" customHeight="1" x14ac:dyDescent="0.15">
      <c r="A247" s="35"/>
      <c r="B247" s="35"/>
      <c r="C247" s="64" t="s">
        <v>255</v>
      </c>
      <c r="D247" s="65"/>
      <c r="E247" s="65"/>
      <c r="F247" s="65"/>
      <c r="G247" s="65"/>
      <c r="H247" s="65"/>
      <c r="I247" s="65"/>
      <c r="J247" s="65"/>
      <c r="K247" s="66"/>
      <c r="L247" s="38">
        <v>0</v>
      </c>
    </row>
    <row r="248" spans="1:12" ht="12" customHeight="1" x14ac:dyDescent="0.15">
      <c r="A248" s="35"/>
      <c r="B248" s="35"/>
      <c r="C248" s="64" t="s">
        <v>256</v>
      </c>
      <c r="D248" s="65"/>
      <c r="E248" s="65"/>
      <c r="F248" s="66"/>
      <c r="G248" s="38">
        <v>0</v>
      </c>
      <c r="H248" s="67"/>
      <c r="I248" s="68"/>
      <c r="J248" s="68"/>
      <c r="K248" s="68"/>
      <c r="L248" s="69"/>
    </row>
    <row r="249" spans="1:12" ht="12" customHeight="1" x14ac:dyDescent="0.15">
      <c r="A249" s="35"/>
      <c r="B249" s="35"/>
      <c r="C249" s="64" t="s">
        <v>257</v>
      </c>
      <c r="D249" s="65"/>
      <c r="E249" s="65"/>
      <c r="F249" s="66"/>
      <c r="G249" s="38">
        <v>0</v>
      </c>
      <c r="H249" s="67"/>
      <c r="I249" s="68"/>
      <c r="J249" s="68"/>
      <c r="K249" s="68"/>
      <c r="L249" s="69"/>
    </row>
    <row r="250" spans="1:12" ht="12" x14ac:dyDescent="0.15">
      <c r="A250" s="35"/>
      <c r="B250" s="35"/>
      <c r="C250" s="67"/>
      <c r="D250" s="68"/>
      <c r="E250" s="68"/>
      <c r="F250" s="68"/>
      <c r="G250" s="68"/>
      <c r="H250" s="68"/>
      <c r="I250" s="68"/>
      <c r="J250" s="68"/>
      <c r="K250" s="69"/>
      <c r="L250" s="35"/>
    </row>
    <row r="251" spans="1:12" ht="12" customHeight="1" x14ac:dyDescent="0.15">
      <c r="A251" s="35"/>
      <c r="B251" s="35"/>
      <c r="C251" s="58" t="s">
        <v>283</v>
      </c>
      <c r="D251" s="59"/>
      <c r="E251" s="59"/>
      <c r="F251" s="59"/>
      <c r="G251" s="59"/>
      <c r="H251" s="59"/>
      <c r="I251" s="59"/>
      <c r="J251" s="59"/>
      <c r="K251" s="60"/>
      <c r="L251" s="37">
        <v>190030.16</v>
      </c>
    </row>
    <row r="252" spans="1:12" ht="12" customHeight="1" x14ac:dyDescent="0.15">
      <c r="A252" s="35"/>
      <c r="B252" s="35"/>
      <c r="C252" s="61" t="s">
        <v>241</v>
      </c>
      <c r="D252" s="62"/>
      <c r="E252" s="62"/>
      <c r="F252" s="62"/>
      <c r="G252" s="62"/>
      <c r="H252" s="62"/>
      <c r="I252" s="62"/>
      <c r="J252" s="62"/>
      <c r="K252" s="63"/>
      <c r="L252" s="35"/>
    </row>
    <row r="253" spans="1:12" ht="12" customHeight="1" x14ac:dyDescent="0.15">
      <c r="A253" s="35"/>
      <c r="B253" s="35"/>
      <c r="C253" s="64" t="s">
        <v>284</v>
      </c>
      <c r="D253" s="65"/>
      <c r="E253" s="65"/>
      <c r="F253" s="65"/>
      <c r="G253" s="65"/>
      <c r="H253" s="65"/>
      <c r="I253" s="65"/>
      <c r="J253" s="65"/>
      <c r="K253" s="66"/>
      <c r="L253" s="38">
        <v>99363.3</v>
      </c>
    </row>
    <row r="254" spans="1:12" ht="12" customHeight="1" x14ac:dyDescent="0.15">
      <c r="A254" s="35"/>
      <c r="B254" s="35"/>
      <c r="C254" s="61" t="s">
        <v>241</v>
      </c>
      <c r="D254" s="62"/>
      <c r="E254" s="62"/>
      <c r="F254" s="62"/>
      <c r="G254" s="62"/>
      <c r="H254" s="62"/>
      <c r="I254" s="62"/>
      <c r="J254" s="62"/>
      <c r="K254" s="63"/>
      <c r="L254" s="35"/>
    </row>
    <row r="255" spans="1:12" ht="12" customHeight="1" x14ac:dyDescent="0.15">
      <c r="A255" s="35"/>
      <c r="B255" s="35"/>
      <c r="C255" s="64" t="s">
        <v>242</v>
      </c>
      <c r="D255" s="65"/>
      <c r="E255" s="65"/>
      <c r="F255" s="65"/>
      <c r="G255" s="65"/>
      <c r="H255" s="65"/>
      <c r="I255" s="65"/>
      <c r="J255" s="65"/>
      <c r="K255" s="66"/>
      <c r="L255" s="38">
        <v>32039.41</v>
      </c>
    </row>
    <row r="256" spans="1:12" ht="12" customHeight="1" x14ac:dyDescent="0.15">
      <c r="A256" s="35"/>
      <c r="B256" s="35"/>
      <c r="C256" s="64" t="s">
        <v>243</v>
      </c>
      <c r="D256" s="65"/>
      <c r="E256" s="65"/>
      <c r="F256" s="65"/>
      <c r="G256" s="65"/>
      <c r="H256" s="65"/>
      <c r="I256" s="65"/>
      <c r="J256" s="65"/>
      <c r="K256" s="66"/>
      <c r="L256" s="38">
        <v>38144.449999999997</v>
      </c>
    </row>
    <row r="257" spans="1:12" ht="12" customHeight="1" x14ac:dyDescent="0.15">
      <c r="A257" s="35"/>
      <c r="B257" s="35"/>
      <c r="C257" s="64" t="s">
        <v>244</v>
      </c>
      <c r="D257" s="65"/>
      <c r="E257" s="65"/>
      <c r="F257" s="65"/>
      <c r="G257" s="65"/>
      <c r="H257" s="65"/>
      <c r="I257" s="65"/>
      <c r="J257" s="65"/>
      <c r="K257" s="66"/>
      <c r="L257" s="38">
        <v>23584.43</v>
      </c>
    </row>
    <row r="258" spans="1:12" ht="12" customHeight="1" x14ac:dyDescent="0.15">
      <c r="A258" s="35"/>
      <c r="B258" s="35"/>
      <c r="C258" s="64" t="s">
        <v>245</v>
      </c>
      <c r="D258" s="65"/>
      <c r="E258" s="65"/>
      <c r="F258" s="65"/>
      <c r="G258" s="65"/>
      <c r="H258" s="65"/>
      <c r="I258" s="65"/>
      <c r="J258" s="65"/>
      <c r="K258" s="66"/>
      <c r="L258" s="38">
        <v>0</v>
      </c>
    </row>
    <row r="259" spans="1:12" ht="12" customHeight="1" x14ac:dyDescent="0.15">
      <c r="A259" s="35"/>
      <c r="B259" s="35"/>
      <c r="C259" s="64" t="s">
        <v>246</v>
      </c>
      <c r="D259" s="65"/>
      <c r="E259" s="65"/>
      <c r="F259" s="65"/>
      <c r="G259" s="65"/>
      <c r="H259" s="65"/>
      <c r="I259" s="65"/>
      <c r="J259" s="65"/>
      <c r="K259" s="66"/>
      <c r="L259" s="38">
        <v>5595.01</v>
      </c>
    </row>
    <row r="260" spans="1:12" ht="12" customHeight="1" x14ac:dyDescent="0.15">
      <c r="A260" s="35"/>
      <c r="B260" s="35"/>
      <c r="C260" s="64" t="s">
        <v>285</v>
      </c>
      <c r="D260" s="65"/>
      <c r="E260" s="65"/>
      <c r="F260" s="65"/>
      <c r="G260" s="65"/>
      <c r="H260" s="65"/>
      <c r="I260" s="65"/>
      <c r="J260" s="65"/>
      <c r="K260" s="66"/>
      <c r="L260" s="38">
        <v>55623.839999999997</v>
      </c>
    </row>
    <row r="261" spans="1:12" ht="12" customHeight="1" x14ac:dyDescent="0.15">
      <c r="A261" s="35"/>
      <c r="B261" s="35"/>
      <c r="C261" s="64" t="s">
        <v>286</v>
      </c>
      <c r="D261" s="65"/>
      <c r="E261" s="65"/>
      <c r="F261" s="65"/>
      <c r="G261" s="65"/>
      <c r="H261" s="65"/>
      <c r="I261" s="65"/>
      <c r="J261" s="65"/>
      <c r="K261" s="66"/>
      <c r="L261" s="38">
        <v>57292.56</v>
      </c>
    </row>
    <row r="262" spans="1:12" ht="12" customHeight="1" x14ac:dyDescent="0.15">
      <c r="A262" s="35"/>
      <c r="B262" s="35"/>
      <c r="C262" s="64" t="s">
        <v>287</v>
      </c>
      <c r="D262" s="65"/>
      <c r="E262" s="65"/>
      <c r="F262" s="65"/>
      <c r="G262" s="65"/>
      <c r="H262" s="65"/>
      <c r="I262" s="65"/>
      <c r="J262" s="65"/>
      <c r="K262" s="66"/>
      <c r="L262" s="38">
        <v>33374.300000000003</v>
      </c>
    </row>
    <row r="263" spans="1:12" ht="12" customHeight="1" x14ac:dyDescent="0.15">
      <c r="A263" s="35"/>
      <c r="B263" s="35"/>
      <c r="C263" s="58" t="s">
        <v>288</v>
      </c>
      <c r="D263" s="59"/>
      <c r="E263" s="59"/>
      <c r="F263" s="59"/>
      <c r="G263" s="59"/>
      <c r="H263" s="59"/>
      <c r="I263" s="59"/>
      <c r="J263" s="59"/>
      <c r="K263" s="60"/>
      <c r="L263" s="37">
        <v>190030.16</v>
      </c>
    </row>
    <row r="264" spans="1:12" ht="12" customHeight="1" x14ac:dyDescent="0.15">
      <c r="A264" s="35"/>
      <c r="B264" s="35"/>
      <c r="C264" s="61" t="s">
        <v>241</v>
      </c>
      <c r="D264" s="62"/>
      <c r="E264" s="62"/>
      <c r="F264" s="62"/>
      <c r="G264" s="62"/>
      <c r="H264" s="62"/>
      <c r="I264" s="62"/>
      <c r="J264" s="62"/>
      <c r="K264" s="63"/>
      <c r="L264" s="35"/>
    </row>
    <row r="265" spans="1:12" ht="12" customHeight="1" x14ac:dyDescent="0.15">
      <c r="A265" s="35"/>
      <c r="B265" s="35"/>
      <c r="C265" s="64" t="s">
        <v>284</v>
      </c>
      <c r="D265" s="65"/>
      <c r="E265" s="65"/>
      <c r="F265" s="65"/>
      <c r="G265" s="65"/>
      <c r="H265" s="65"/>
      <c r="I265" s="65"/>
      <c r="J265" s="65"/>
      <c r="K265" s="66"/>
      <c r="L265" s="37">
        <v>99363.3</v>
      </c>
    </row>
    <row r="266" spans="1:12" ht="12" customHeight="1" x14ac:dyDescent="0.15">
      <c r="A266" s="35"/>
      <c r="B266" s="35"/>
      <c r="C266" s="61" t="s">
        <v>241</v>
      </c>
      <c r="D266" s="62"/>
      <c r="E266" s="62"/>
      <c r="F266" s="62"/>
      <c r="G266" s="62"/>
      <c r="H266" s="62"/>
      <c r="I266" s="62"/>
      <c r="J266" s="62"/>
      <c r="K266" s="63"/>
      <c r="L266" s="35"/>
    </row>
    <row r="267" spans="1:12" ht="12" customHeight="1" x14ac:dyDescent="0.15">
      <c r="A267" s="35"/>
      <c r="B267" s="35"/>
      <c r="C267" s="64" t="s">
        <v>242</v>
      </c>
      <c r="D267" s="65"/>
      <c r="E267" s="65"/>
      <c r="F267" s="65"/>
      <c r="G267" s="65"/>
      <c r="H267" s="65"/>
      <c r="I267" s="65"/>
      <c r="J267" s="65"/>
      <c r="K267" s="66"/>
      <c r="L267" s="38">
        <v>32039.41</v>
      </c>
    </row>
    <row r="268" spans="1:12" ht="12" customHeight="1" x14ac:dyDescent="0.15">
      <c r="A268" s="35"/>
      <c r="B268" s="35"/>
      <c r="C268" s="64" t="s">
        <v>243</v>
      </c>
      <c r="D268" s="65"/>
      <c r="E268" s="65"/>
      <c r="F268" s="65"/>
      <c r="G268" s="65"/>
      <c r="H268" s="65"/>
      <c r="I268" s="65"/>
      <c r="J268" s="65"/>
      <c r="K268" s="66"/>
      <c r="L268" s="38">
        <v>38144.449999999997</v>
      </c>
    </row>
    <row r="269" spans="1:12" ht="12" customHeight="1" x14ac:dyDescent="0.15">
      <c r="A269" s="35"/>
      <c r="B269" s="35"/>
      <c r="C269" s="64" t="s">
        <v>244</v>
      </c>
      <c r="D269" s="65"/>
      <c r="E269" s="65"/>
      <c r="F269" s="65"/>
      <c r="G269" s="65"/>
      <c r="H269" s="65"/>
      <c r="I269" s="65"/>
      <c r="J269" s="65"/>
      <c r="K269" s="66"/>
      <c r="L269" s="38">
        <v>23584.43</v>
      </c>
    </row>
    <row r="270" spans="1:12" ht="12" customHeight="1" x14ac:dyDescent="0.15">
      <c r="A270" s="35"/>
      <c r="B270" s="35"/>
      <c r="C270" s="64" t="s">
        <v>245</v>
      </c>
      <c r="D270" s="65"/>
      <c r="E270" s="65"/>
      <c r="F270" s="65"/>
      <c r="G270" s="65"/>
      <c r="H270" s="65"/>
      <c r="I270" s="65"/>
      <c r="J270" s="65"/>
      <c r="K270" s="66"/>
      <c r="L270" s="38">
        <v>0</v>
      </c>
    </row>
    <row r="271" spans="1:12" ht="12" customHeight="1" x14ac:dyDescent="0.15">
      <c r="A271" s="35"/>
      <c r="B271" s="35"/>
      <c r="C271" s="64" t="s">
        <v>246</v>
      </c>
      <c r="D271" s="65"/>
      <c r="E271" s="65"/>
      <c r="F271" s="65"/>
      <c r="G271" s="65"/>
      <c r="H271" s="65"/>
      <c r="I271" s="65"/>
      <c r="J271" s="65"/>
      <c r="K271" s="66"/>
      <c r="L271" s="38">
        <v>5595.01</v>
      </c>
    </row>
    <row r="272" spans="1:12" ht="12" customHeight="1" x14ac:dyDescent="0.15">
      <c r="A272" s="35"/>
      <c r="B272" s="35"/>
      <c r="C272" s="64" t="s">
        <v>285</v>
      </c>
      <c r="D272" s="65"/>
      <c r="E272" s="65"/>
      <c r="F272" s="65"/>
      <c r="G272" s="65"/>
      <c r="H272" s="65"/>
      <c r="I272" s="65"/>
      <c r="J272" s="65"/>
      <c r="K272" s="66"/>
      <c r="L272" s="38">
        <v>55623.839999999997</v>
      </c>
    </row>
    <row r="273" spans="1:12" ht="12" customHeight="1" x14ac:dyDescent="0.15">
      <c r="A273" s="35"/>
      <c r="B273" s="35"/>
      <c r="C273" s="64" t="s">
        <v>286</v>
      </c>
      <c r="D273" s="65"/>
      <c r="E273" s="65"/>
      <c r="F273" s="65"/>
      <c r="G273" s="65"/>
      <c r="H273" s="65"/>
      <c r="I273" s="65"/>
      <c r="J273" s="65"/>
      <c r="K273" s="66"/>
      <c r="L273" s="38">
        <v>57292.56</v>
      </c>
    </row>
    <row r="274" spans="1:12" ht="12" customHeight="1" x14ac:dyDescent="0.15">
      <c r="A274" s="35"/>
      <c r="B274" s="35"/>
      <c r="C274" s="64" t="s">
        <v>287</v>
      </c>
      <c r="D274" s="65"/>
      <c r="E274" s="65"/>
      <c r="F274" s="65"/>
      <c r="G274" s="65"/>
      <c r="H274" s="65"/>
      <c r="I274" s="65"/>
      <c r="J274" s="65"/>
      <c r="K274" s="66"/>
      <c r="L274" s="38">
        <v>33374.300000000003</v>
      </c>
    </row>
    <row r="275" spans="1:12" ht="12" customHeight="1" x14ac:dyDescent="0.15">
      <c r="A275" s="35"/>
      <c r="B275" s="35"/>
      <c r="C275" s="64" t="s">
        <v>289</v>
      </c>
      <c r="D275" s="65"/>
      <c r="E275" s="65"/>
      <c r="F275" s="65"/>
      <c r="G275" s="65"/>
      <c r="H275" s="65"/>
      <c r="I275" s="65"/>
      <c r="J275" s="65"/>
      <c r="K275" s="66"/>
      <c r="L275" s="38">
        <v>0</v>
      </c>
    </row>
    <row r="276" spans="1:12" ht="12" customHeight="1" x14ac:dyDescent="0.15">
      <c r="A276" s="35"/>
      <c r="B276" s="35"/>
      <c r="C276" s="64" t="s">
        <v>290</v>
      </c>
      <c r="D276" s="65"/>
      <c r="E276" s="65"/>
      <c r="F276" s="65"/>
      <c r="G276" s="65"/>
      <c r="H276" s="65"/>
      <c r="I276" s="65"/>
      <c r="J276" s="65"/>
      <c r="K276" s="66"/>
      <c r="L276" s="38">
        <v>0</v>
      </c>
    </row>
    <row r="277" spans="1:12" ht="12" x14ac:dyDescent="0.15">
      <c r="A277" s="35"/>
      <c r="B277" s="35"/>
      <c r="C277" s="67"/>
      <c r="D277" s="68"/>
      <c r="E277" s="68"/>
      <c r="F277" s="68"/>
      <c r="G277" s="68"/>
      <c r="H277" s="68"/>
      <c r="I277" s="68"/>
      <c r="J277" s="68"/>
      <c r="K277" s="69"/>
      <c r="L277" s="35"/>
    </row>
    <row r="278" spans="1:12" ht="12" customHeight="1" x14ac:dyDescent="0.15">
      <c r="A278" s="35"/>
      <c r="B278" s="35"/>
      <c r="C278" s="58" t="s">
        <v>253</v>
      </c>
      <c r="D278" s="59"/>
      <c r="E278" s="59"/>
      <c r="F278" s="59"/>
      <c r="G278" s="59"/>
      <c r="H278" s="59"/>
      <c r="I278" s="59"/>
      <c r="J278" s="59"/>
      <c r="K278" s="60"/>
      <c r="L278" s="35"/>
    </row>
    <row r="279" spans="1:12" ht="12" customHeight="1" x14ac:dyDescent="0.15">
      <c r="A279" s="35"/>
      <c r="B279" s="35"/>
      <c r="C279" s="64" t="s">
        <v>254</v>
      </c>
      <c r="D279" s="65"/>
      <c r="E279" s="65"/>
      <c r="F279" s="65"/>
      <c r="G279" s="65"/>
      <c r="H279" s="65"/>
      <c r="I279" s="65"/>
      <c r="J279" s="65"/>
      <c r="K279" s="66"/>
      <c r="L279" s="38">
        <v>0</v>
      </c>
    </row>
    <row r="280" spans="1:12" ht="12" customHeight="1" x14ac:dyDescent="0.15">
      <c r="A280" s="35"/>
      <c r="B280" s="35"/>
      <c r="C280" s="64" t="s">
        <v>255</v>
      </c>
      <c r="D280" s="65"/>
      <c r="E280" s="65"/>
      <c r="F280" s="65"/>
      <c r="G280" s="65"/>
      <c r="H280" s="65"/>
      <c r="I280" s="65"/>
      <c r="J280" s="65"/>
      <c r="K280" s="66"/>
      <c r="L280" s="38">
        <v>0</v>
      </c>
    </row>
    <row r="281" spans="1:12" ht="12" customHeight="1" x14ac:dyDescent="0.15">
      <c r="A281" s="35"/>
      <c r="B281" s="35"/>
      <c r="C281" s="64" t="s">
        <v>256</v>
      </c>
      <c r="D281" s="65"/>
      <c r="E281" s="65"/>
      <c r="F281" s="66"/>
      <c r="G281" s="38">
        <v>38.75</v>
      </c>
      <c r="H281" s="67"/>
      <c r="I281" s="68"/>
      <c r="J281" s="68"/>
      <c r="K281" s="68"/>
      <c r="L281" s="69"/>
    </row>
    <row r="282" spans="1:12" ht="12" customHeight="1" x14ac:dyDescent="0.15">
      <c r="A282" s="35"/>
      <c r="B282" s="35"/>
      <c r="C282" s="64" t="s">
        <v>257</v>
      </c>
      <c r="D282" s="65"/>
      <c r="E282" s="65"/>
      <c r="F282" s="66"/>
      <c r="G282" s="38">
        <v>23.18</v>
      </c>
      <c r="H282" s="67"/>
      <c r="I282" s="68"/>
      <c r="J282" s="68"/>
      <c r="K282" s="68"/>
      <c r="L282" s="69"/>
    </row>
    <row r="283" spans="1:12" ht="12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2" customHeight="1" x14ac:dyDescent="0.15">
      <c r="A284" s="18" t="s">
        <v>291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</row>
    <row r="285" spans="1:12" ht="12" customHeight="1" x14ac:dyDescent="0.15">
      <c r="A285" s="18" t="s">
        <v>292</v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</row>
    <row r="286" spans="1:12" ht="11.25" x14ac:dyDescent="0.15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</row>
    <row r="287" spans="1:12" ht="12" x14ac:dyDescent="0.15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</row>
    <row r="288" spans="1:12" ht="12" customHeight="1" x14ac:dyDescent="0.15">
      <c r="A288" s="18" t="s">
        <v>293</v>
      </c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</row>
    <row r="289" spans="1:12" ht="12" customHeight="1" x14ac:dyDescent="0.15">
      <c r="A289" s="18" t="s">
        <v>294</v>
      </c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</row>
    <row r="290" spans="1:12" ht="12" x14ac:dyDescent="0.15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</row>
    <row r="291" spans="1:12" ht="12" x14ac:dyDescent="0.15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</row>
  </sheetData>
  <mergeCells count="172">
    <mergeCell ref="A290:L290"/>
    <mergeCell ref="A291:L291"/>
    <mergeCell ref="A284:L284"/>
    <mergeCell ref="A285:L285"/>
    <mergeCell ref="A286:L286"/>
    <mergeCell ref="A287:L287"/>
    <mergeCell ref="A288:L288"/>
    <mergeCell ref="A289:L289"/>
    <mergeCell ref="C278:K278"/>
    <mergeCell ref="C279:K279"/>
    <mergeCell ref="C280:K280"/>
    <mergeCell ref="C281:F281"/>
    <mergeCell ref="H281:L281"/>
    <mergeCell ref="C282:F282"/>
    <mergeCell ref="H282:L282"/>
    <mergeCell ref="C272:K272"/>
    <mergeCell ref="C273:K273"/>
    <mergeCell ref="C274:K274"/>
    <mergeCell ref="C275:K275"/>
    <mergeCell ref="C276:K276"/>
    <mergeCell ref="C277:K277"/>
    <mergeCell ref="C266:K266"/>
    <mergeCell ref="C267:K267"/>
    <mergeCell ref="C268:K268"/>
    <mergeCell ref="C269:K269"/>
    <mergeCell ref="C270:K270"/>
    <mergeCell ref="C271:K271"/>
    <mergeCell ref="C260:K260"/>
    <mergeCell ref="C261:K261"/>
    <mergeCell ref="C262:K262"/>
    <mergeCell ref="C263:K263"/>
    <mergeCell ref="C264:K264"/>
    <mergeCell ref="C265:K265"/>
    <mergeCell ref="C254:K254"/>
    <mergeCell ref="C255:K255"/>
    <mergeCell ref="C256:K256"/>
    <mergeCell ref="C257:K257"/>
    <mergeCell ref="C258:K258"/>
    <mergeCell ref="C259:K259"/>
    <mergeCell ref="C249:F249"/>
    <mergeCell ref="H249:L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F248"/>
    <mergeCell ref="H248:L248"/>
    <mergeCell ref="C238:K238"/>
    <mergeCell ref="C239:K239"/>
    <mergeCell ref="C240:K240"/>
    <mergeCell ref="C241:K241"/>
    <mergeCell ref="C242:K242"/>
    <mergeCell ref="C243:K243"/>
    <mergeCell ref="C232:K232"/>
    <mergeCell ref="C233:K233"/>
    <mergeCell ref="C234:K234"/>
    <mergeCell ref="C235:K235"/>
    <mergeCell ref="C236:K236"/>
    <mergeCell ref="C237:K237"/>
    <mergeCell ref="C226:K226"/>
    <mergeCell ref="C227:F227"/>
    <mergeCell ref="H227:L227"/>
    <mergeCell ref="C228:F228"/>
    <mergeCell ref="H228:L228"/>
    <mergeCell ref="A229:L229"/>
    <mergeCell ref="C220:K220"/>
    <mergeCell ref="C221:K221"/>
    <mergeCell ref="C222:K222"/>
    <mergeCell ref="C223:K223"/>
    <mergeCell ref="C224:K224"/>
    <mergeCell ref="C225:K225"/>
    <mergeCell ref="C214:K214"/>
    <mergeCell ref="C215:K215"/>
    <mergeCell ref="C216:K216"/>
    <mergeCell ref="C217:K217"/>
    <mergeCell ref="C218:K218"/>
    <mergeCell ref="C219:K219"/>
    <mergeCell ref="C197:F197"/>
    <mergeCell ref="H197:L197"/>
    <mergeCell ref="A198:L198"/>
    <mergeCell ref="C211:K211"/>
    <mergeCell ref="C212:K212"/>
    <mergeCell ref="C213:K213"/>
    <mergeCell ref="C191:K191"/>
    <mergeCell ref="C192:K192"/>
    <mergeCell ref="C193:K193"/>
    <mergeCell ref="C194:K194"/>
    <mergeCell ref="C195:K195"/>
    <mergeCell ref="C196:F196"/>
    <mergeCell ref="H196:L196"/>
    <mergeCell ref="C185:K185"/>
    <mergeCell ref="C186:K186"/>
    <mergeCell ref="C187:K187"/>
    <mergeCell ref="C188:K188"/>
    <mergeCell ref="C189:K189"/>
    <mergeCell ref="C190:K190"/>
    <mergeCell ref="A44:L44"/>
    <mergeCell ref="C180:K180"/>
    <mergeCell ref="C181:K181"/>
    <mergeCell ref="C182:K182"/>
    <mergeCell ref="C183:K183"/>
    <mergeCell ref="C184:K184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№01-01-03</oddHeader>
    <oddFooter>&amp;R&amp;8стр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7"/>
  <sheetViews>
    <sheetView workbookViewId="0">
      <selection activeCell="D14" sqref="D14:L14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7" t="s">
        <v>143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144</v>
      </c>
      <c r="B15" s="43"/>
      <c r="C15" s="43"/>
      <c r="D15" s="47" t="s">
        <v>145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295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36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296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296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297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165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298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165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299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165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300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301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48" x14ac:dyDescent="0.15">
      <c r="A45" s="32" t="s">
        <v>22</v>
      </c>
      <c r="B45" s="33" t="s">
        <v>302</v>
      </c>
      <c r="C45" s="32" t="s">
        <v>303</v>
      </c>
      <c r="D45" s="32" t="s">
        <v>304</v>
      </c>
      <c r="E45" s="34">
        <v>0.15</v>
      </c>
      <c r="F45" s="35"/>
      <c r="G45" s="34">
        <v>0.15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1.3919999999999999</v>
      </c>
      <c r="H46" s="35"/>
      <c r="I46" s="35"/>
      <c r="J46" s="35"/>
      <c r="K46" s="35"/>
      <c r="L46" s="37">
        <v>1282.9000000000001</v>
      </c>
    </row>
    <row r="47" spans="1:12" ht="96" x14ac:dyDescent="0.15">
      <c r="A47" s="35"/>
      <c r="B47" s="32" t="s">
        <v>305</v>
      </c>
      <c r="C47" s="32" t="s">
        <v>306</v>
      </c>
      <c r="D47" s="32" t="s">
        <v>189</v>
      </c>
      <c r="E47" s="34">
        <v>4.6399999999999997</v>
      </c>
      <c r="F47" s="35"/>
      <c r="G47" s="34">
        <v>0.69599999999999995</v>
      </c>
      <c r="H47" s="35"/>
      <c r="I47" s="35"/>
      <c r="J47" s="38">
        <v>755.32</v>
      </c>
      <c r="K47" s="35"/>
      <c r="L47" s="38">
        <v>525.70000000000005</v>
      </c>
    </row>
    <row r="48" spans="1:12" ht="96" x14ac:dyDescent="0.15">
      <c r="A48" s="35"/>
      <c r="B48" s="32" t="s">
        <v>307</v>
      </c>
      <c r="C48" s="32" t="s">
        <v>308</v>
      </c>
      <c r="D48" s="32" t="s">
        <v>189</v>
      </c>
      <c r="E48" s="34">
        <v>2.3199999999999998</v>
      </c>
      <c r="F48" s="35"/>
      <c r="G48" s="34">
        <v>0.34799999999999998</v>
      </c>
      <c r="H48" s="35"/>
      <c r="I48" s="35"/>
      <c r="J48" s="38">
        <v>928.55</v>
      </c>
      <c r="K48" s="35"/>
      <c r="L48" s="38">
        <v>323.14</v>
      </c>
    </row>
    <row r="49" spans="1:12" ht="96" x14ac:dyDescent="0.15">
      <c r="A49" s="35"/>
      <c r="B49" s="32" t="s">
        <v>309</v>
      </c>
      <c r="C49" s="32" t="s">
        <v>310</v>
      </c>
      <c r="D49" s="32" t="s">
        <v>189</v>
      </c>
      <c r="E49" s="34">
        <v>2.3199999999999998</v>
      </c>
      <c r="F49" s="35"/>
      <c r="G49" s="34">
        <v>0.34799999999999998</v>
      </c>
      <c r="H49" s="35"/>
      <c r="I49" s="35"/>
      <c r="J49" s="38">
        <v>1247.31</v>
      </c>
      <c r="K49" s="35"/>
      <c r="L49" s="38">
        <v>434.06</v>
      </c>
    </row>
    <row r="50" spans="1:12" ht="12" x14ac:dyDescent="0.15">
      <c r="A50" s="35"/>
      <c r="B50" s="36" t="s">
        <v>23</v>
      </c>
      <c r="C50" s="32" t="s">
        <v>192</v>
      </c>
      <c r="D50" s="35"/>
      <c r="E50" s="35"/>
      <c r="F50" s="35"/>
      <c r="G50" s="35"/>
      <c r="H50" s="35"/>
      <c r="I50" s="35"/>
      <c r="J50" s="35"/>
      <c r="K50" s="35"/>
      <c r="L50" s="37">
        <v>0</v>
      </c>
    </row>
    <row r="51" spans="1:12" ht="12" x14ac:dyDescent="0.15">
      <c r="A51" s="35"/>
      <c r="B51" s="35"/>
      <c r="C51" s="32" t="s">
        <v>193</v>
      </c>
      <c r="D51" s="32" t="s">
        <v>189</v>
      </c>
      <c r="E51" s="35"/>
      <c r="F51" s="35"/>
      <c r="G51" s="34">
        <v>0</v>
      </c>
      <c r="H51" s="35"/>
      <c r="I51" s="35"/>
      <c r="J51" s="35"/>
      <c r="K51" s="35"/>
      <c r="L51" s="37">
        <v>0</v>
      </c>
    </row>
    <row r="52" spans="1:12" ht="12" x14ac:dyDescent="0.15">
      <c r="A52" s="35"/>
      <c r="B52" s="36" t="s">
        <v>25</v>
      </c>
      <c r="C52" s="32" t="s">
        <v>203</v>
      </c>
      <c r="D52" s="35"/>
      <c r="E52" s="35"/>
      <c r="F52" s="35"/>
      <c r="G52" s="35"/>
      <c r="H52" s="35"/>
      <c r="I52" s="35"/>
      <c r="J52" s="35"/>
      <c r="K52" s="35"/>
      <c r="L52" s="37">
        <v>19.7</v>
      </c>
    </row>
    <row r="53" spans="1:12" ht="96" x14ac:dyDescent="0.15">
      <c r="A53" s="35"/>
      <c r="B53" s="32" t="s">
        <v>311</v>
      </c>
      <c r="C53" s="32" t="s">
        <v>312</v>
      </c>
      <c r="D53" s="32" t="s">
        <v>313</v>
      </c>
      <c r="E53" s="34">
        <v>1.01E-3</v>
      </c>
      <c r="F53" s="35"/>
      <c r="G53" s="34">
        <v>1.515E-4</v>
      </c>
      <c r="H53" s="35"/>
      <c r="I53" s="35"/>
      <c r="J53" s="38">
        <v>61303.18</v>
      </c>
      <c r="K53" s="35"/>
      <c r="L53" s="38">
        <v>9.2899999999999991</v>
      </c>
    </row>
    <row r="54" spans="1:12" ht="96" x14ac:dyDescent="0.15">
      <c r="A54" s="35"/>
      <c r="B54" s="32" t="s">
        <v>314</v>
      </c>
      <c r="C54" s="32" t="s">
        <v>315</v>
      </c>
      <c r="D54" s="32" t="s">
        <v>316</v>
      </c>
      <c r="E54" s="34">
        <v>2.691E-2</v>
      </c>
      <c r="F54" s="35"/>
      <c r="G54" s="34">
        <v>4.0365000000000002E-3</v>
      </c>
      <c r="H54" s="38">
        <v>190.71</v>
      </c>
      <c r="I54" s="38">
        <v>1</v>
      </c>
      <c r="J54" s="38">
        <v>190.71</v>
      </c>
      <c r="K54" s="35"/>
      <c r="L54" s="38">
        <v>0.77</v>
      </c>
    </row>
    <row r="55" spans="1:12" ht="96" x14ac:dyDescent="0.15">
      <c r="A55" s="35"/>
      <c r="B55" s="32" t="s">
        <v>317</v>
      </c>
      <c r="C55" s="32" t="s">
        <v>318</v>
      </c>
      <c r="D55" s="32" t="s">
        <v>316</v>
      </c>
      <c r="E55" s="34">
        <v>0.58399999999999996</v>
      </c>
      <c r="F55" s="35"/>
      <c r="G55" s="34">
        <v>8.7599999999999997E-2</v>
      </c>
      <c r="H55" s="38">
        <v>144.72</v>
      </c>
      <c r="I55" s="38">
        <v>0.76</v>
      </c>
      <c r="J55" s="38">
        <v>109.99</v>
      </c>
      <c r="K55" s="35"/>
      <c r="L55" s="38">
        <v>9.64</v>
      </c>
    </row>
    <row r="56" spans="1:12" ht="12" x14ac:dyDescent="0.15">
      <c r="A56" s="35"/>
      <c r="B56" s="35"/>
      <c r="C56" s="33" t="s">
        <v>204</v>
      </c>
      <c r="D56" s="35"/>
      <c r="E56" s="35"/>
      <c r="F56" s="35"/>
      <c r="G56" s="35"/>
      <c r="H56" s="35"/>
      <c r="I56" s="35"/>
      <c r="J56" s="35"/>
      <c r="K56" s="35"/>
      <c r="L56" s="37">
        <v>1302.5999999999999</v>
      </c>
    </row>
    <row r="57" spans="1:12" ht="12" x14ac:dyDescent="0.15">
      <c r="A57" s="35"/>
      <c r="B57" s="35"/>
      <c r="C57" s="32" t="s">
        <v>205</v>
      </c>
      <c r="D57" s="35"/>
      <c r="E57" s="35"/>
      <c r="F57" s="35"/>
      <c r="G57" s="35"/>
      <c r="H57" s="35"/>
      <c r="I57" s="35"/>
      <c r="J57" s="35"/>
      <c r="K57" s="35"/>
      <c r="L57" s="38">
        <v>1282.9000000000001</v>
      </c>
    </row>
    <row r="58" spans="1:12" ht="12" x14ac:dyDescent="0.15">
      <c r="A58" s="35"/>
      <c r="B58" s="32" t="s">
        <v>319</v>
      </c>
      <c r="C58" s="32" t="s">
        <v>207</v>
      </c>
      <c r="D58" s="32" t="s">
        <v>208</v>
      </c>
      <c r="E58" s="36" t="s">
        <v>320</v>
      </c>
      <c r="F58" s="35"/>
      <c r="G58" s="34">
        <v>89</v>
      </c>
      <c r="H58" s="35"/>
      <c r="I58" s="35"/>
      <c r="J58" s="35"/>
      <c r="K58" s="35"/>
      <c r="L58" s="38">
        <v>1141.78</v>
      </c>
    </row>
    <row r="59" spans="1:12" ht="12" x14ac:dyDescent="0.15">
      <c r="A59" s="35"/>
      <c r="B59" s="32" t="s">
        <v>321</v>
      </c>
      <c r="C59" s="32" t="s">
        <v>211</v>
      </c>
      <c r="D59" s="32" t="s">
        <v>208</v>
      </c>
      <c r="E59" s="36" t="s">
        <v>322</v>
      </c>
      <c r="F59" s="35"/>
      <c r="G59" s="34">
        <v>41</v>
      </c>
      <c r="H59" s="35"/>
      <c r="I59" s="35"/>
      <c r="J59" s="35"/>
      <c r="K59" s="35"/>
      <c r="L59" s="38">
        <v>525.99</v>
      </c>
    </row>
    <row r="60" spans="1:12" ht="12" x14ac:dyDescent="0.15">
      <c r="A60" s="35"/>
      <c r="B60" s="35"/>
      <c r="C60" s="33" t="s">
        <v>213</v>
      </c>
      <c r="D60" s="35"/>
      <c r="E60" s="35"/>
      <c r="F60" s="35"/>
      <c r="G60" s="35"/>
      <c r="H60" s="35"/>
      <c r="I60" s="35"/>
      <c r="J60" s="35"/>
      <c r="K60" s="35"/>
      <c r="L60" s="37">
        <v>2970.37</v>
      </c>
    </row>
    <row r="61" spans="1:12" ht="60" x14ac:dyDescent="0.15">
      <c r="A61" s="32" t="s">
        <v>23</v>
      </c>
      <c r="B61" s="33" t="s">
        <v>323</v>
      </c>
      <c r="C61" s="32" t="s">
        <v>324</v>
      </c>
      <c r="D61" s="32" t="s">
        <v>304</v>
      </c>
      <c r="E61" s="34">
        <v>0.15</v>
      </c>
      <c r="F61" s="35"/>
      <c r="G61" s="34">
        <v>0.15</v>
      </c>
      <c r="H61" s="35"/>
      <c r="I61" s="35"/>
      <c r="J61" s="35"/>
      <c r="K61" s="35"/>
      <c r="L61" s="35"/>
    </row>
    <row r="62" spans="1:12" ht="12" x14ac:dyDescent="0.15">
      <c r="A62" s="35"/>
      <c r="B62" s="36" t="s">
        <v>22</v>
      </c>
      <c r="C62" s="32" t="s">
        <v>188</v>
      </c>
      <c r="D62" s="32" t="s">
        <v>189</v>
      </c>
      <c r="E62" s="35"/>
      <c r="F62" s="35"/>
      <c r="G62" s="34">
        <v>1.6950000000000001</v>
      </c>
      <c r="H62" s="35"/>
      <c r="I62" s="35"/>
      <c r="J62" s="35"/>
      <c r="K62" s="35"/>
      <c r="L62" s="37">
        <v>1280.27</v>
      </c>
    </row>
    <row r="63" spans="1:12" ht="96" x14ac:dyDescent="0.15">
      <c r="A63" s="35"/>
      <c r="B63" s="32" t="s">
        <v>325</v>
      </c>
      <c r="C63" s="32" t="s">
        <v>326</v>
      </c>
      <c r="D63" s="32" t="s">
        <v>189</v>
      </c>
      <c r="E63" s="34">
        <v>11.3</v>
      </c>
      <c r="F63" s="35"/>
      <c r="G63" s="34">
        <v>1.6950000000000001</v>
      </c>
      <c r="H63" s="35"/>
      <c r="I63" s="35"/>
      <c r="J63" s="38">
        <v>755.32</v>
      </c>
      <c r="K63" s="35"/>
      <c r="L63" s="38">
        <v>1280.27</v>
      </c>
    </row>
    <row r="64" spans="1:12" ht="12" x14ac:dyDescent="0.15">
      <c r="A64" s="35"/>
      <c r="B64" s="36" t="s">
        <v>23</v>
      </c>
      <c r="C64" s="32" t="s">
        <v>192</v>
      </c>
      <c r="D64" s="35"/>
      <c r="E64" s="35"/>
      <c r="F64" s="35"/>
      <c r="G64" s="35"/>
      <c r="H64" s="35"/>
      <c r="I64" s="35"/>
      <c r="J64" s="35"/>
      <c r="K64" s="35"/>
      <c r="L64" s="37">
        <v>945.15</v>
      </c>
    </row>
    <row r="65" spans="1:12" ht="12" x14ac:dyDescent="0.15">
      <c r="A65" s="35"/>
      <c r="B65" s="35"/>
      <c r="C65" s="32" t="s">
        <v>193</v>
      </c>
      <c r="D65" s="32" t="s">
        <v>189</v>
      </c>
      <c r="E65" s="35"/>
      <c r="F65" s="35"/>
      <c r="G65" s="34">
        <v>0.96599999999999997</v>
      </c>
      <c r="H65" s="35"/>
      <c r="I65" s="35"/>
      <c r="J65" s="35"/>
      <c r="K65" s="35"/>
      <c r="L65" s="37">
        <v>1030.8599999999999</v>
      </c>
    </row>
    <row r="66" spans="1:12" ht="96" x14ac:dyDescent="0.15">
      <c r="A66" s="35"/>
      <c r="B66" s="32" t="s">
        <v>327</v>
      </c>
      <c r="C66" s="32" t="s">
        <v>328</v>
      </c>
      <c r="D66" s="32" t="s">
        <v>196</v>
      </c>
      <c r="E66" s="34">
        <v>6.44</v>
      </c>
      <c r="F66" s="35"/>
      <c r="G66" s="34">
        <v>0.96599999999999997</v>
      </c>
      <c r="H66" s="38">
        <v>724.75</v>
      </c>
      <c r="I66" s="38">
        <v>1.35</v>
      </c>
      <c r="J66" s="38">
        <v>978.41</v>
      </c>
      <c r="K66" s="35"/>
      <c r="L66" s="38">
        <v>945.15</v>
      </c>
    </row>
    <row r="67" spans="1:12" ht="12" x14ac:dyDescent="0.15">
      <c r="A67" s="35"/>
      <c r="B67" s="32" t="s">
        <v>197</v>
      </c>
      <c r="C67" s="32" t="s">
        <v>198</v>
      </c>
      <c r="D67" s="32" t="s">
        <v>189</v>
      </c>
      <c r="E67" s="34">
        <v>6.44</v>
      </c>
      <c r="F67" s="35"/>
      <c r="G67" s="34">
        <v>0.96599999999999997</v>
      </c>
      <c r="H67" s="35"/>
      <c r="I67" s="35"/>
      <c r="J67" s="39">
        <v>1067.1400000000001</v>
      </c>
      <c r="K67" s="35"/>
      <c r="L67" s="38">
        <v>1030.8599999999999</v>
      </c>
    </row>
    <row r="68" spans="1:12" ht="12" x14ac:dyDescent="0.15">
      <c r="A68" s="35"/>
      <c r="B68" s="36" t="s">
        <v>25</v>
      </c>
      <c r="C68" s="32" t="s">
        <v>203</v>
      </c>
      <c r="D68" s="35"/>
      <c r="E68" s="35"/>
      <c r="F68" s="35"/>
      <c r="G68" s="35"/>
      <c r="H68" s="35"/>
      <c r="I68" s="35"/>
      <c r="J68" s="35"/>
      <c r="K68" s="35"/>
      <c r="L68" s="37">
        <v>0</v>
      </c>
    </row>
    <row r="69" spans="1:12" ht="12" x14ac:dyDescent="0.15">
      <c r="A69" s="35"/>
      <c r="B69" s="35"/>
      <c r="C69" s="33" t="s">
        <v>204</v>
      </c>
      <c r="D69" s="35"/>
      <c r="E69" s="35"/>
      <c r="F69" s="35"/>
      <c r="G69" s="35"/>
      <c r="H69" s="35"/>
      <c r="I69" s="35"/>
      <c r="J69" s="35"/>
      <c r="K69" s="35"/>
      <c r="L69" s="37">
        <v>3256.28</v>
      </c>
    </row>
    <row r="70" spans="1:12" ht="12" x14ac:dyDescent="0.15">
      <c r="A70" s="35"/>
      <c r="B70" s="35"/>
      <c r="C70" s="32" t="s">
        <v>205</v>
      </c>
      <c r="D70" s="35"/>
      <c r="E70" s="35"/>
      <c r="F70" s="35"/>
      <c r="G70" s="35"/>
      <c r="H70" s="35"/>
      <c r="I70" s="35"/>
      <c r="J70" s="35"/>
      <c r="K70" s="35"/>
      <c r="L70" s="38">
        <v>2311.13</v>
      </c>
    </row>
    <row r="71" spans="1:12" ht="12" x14ac:dyDescent="0.15">
      <c r="A71" s="35"/>
      <c r="B71" s="32" t="s">
        <v>319</v>
      </c>
      <c r="C71" s="32" t="s">
        <v>207</v>
      </c>
      <c r="D71" s="32" t="s">
        <v>208</v>
      </c>
      <c r="E71" s="36" t="s">
        <v>320</v>
      </c>
      <c r="F71" s="35"/>
      <c r="G71" s="34">
        <v>89</v>
      </c>
      <c r="H71" s="35"/>
      <c r="I71" s="35"/>
      <c r="J71" s="35"/>
      <c r="K71" s="35"/>
      <c r="L71" s="38">
        <v>2056.91</v>
      </c>
    </row>
    <row r="72" spans="1:12" ht="12" x14ac:dyDescent="0.15">
      <c r="A72" s="35"/>
      <c r="B72" s="32" t="s">
        <v>321</v>
      </c>
      <c r="C72" s="32" t="s">
        <v>211</v>
      </c>
      <c r="D72" s="32" t="s">
        <v>208</v>
      </c>
      <c r="E72" s="36" t="s">
        <v>322</v>
      </c>
      <c r="F72" s="35"/>
      <c r="G72" s="34">
        <v>41</v>
      </c>
      <c r="H72" s="35"/>
      <c r="I72" s="35"/>
      <c r="J72" s="35"/>
      <c r="K72" s="35"/>
      <c r="L72" s="38">
        <v>947.56</v>
      </c>
    </row>
    <row r="73" spans="1:12" ht="12" x14ac:dyDescent="0.15">
      <c r="A73" s="35"/>
      <c r="B73" s="35"/>
      <c r="C73" s="33" t="s">
        <v>213</v>
      </c>
      <c r="D73" s="35"/>
      <c r="E73" s="35"/>
      <c r="F73" s="35"/>
      <c r="G73" s="35"/>
      <c r="H73" s="35"/>
      <c r="I73" s="35"/>
      <c r="J73" s="35"/>
      <c r="K73" s="35"/>
      <c r="L73" s="37">
        <v>6260.75</v>
      </c>
    </row>
    <row r="74" spans="1:12" ht="60" x14ac:dyDescent="0.15">
      <c r="A74" s="32" t="s">
        <v>24</v>
      </c>
      <c r="B74" s="33" t="s">
        <v>329</v>
      </c>
      <c r="C74" s="32" t="s">
        <v>330</v>
      </c>
      <c r="D74" s="32" t="s">
        <v>331</v>
      </c>
      <c r="E74" s="34">
        <v>0.15</v>
      </c>
      <c r="F74" s="35"/>
      <c r="G74" s="34">
        <v>0.15</v>
      </c>
      <c r="H74" s="35"/>
      <c r="I74" s="35"/>
      <c r="J74" s="35"/>
      <c r="K74" s="35"/>
      <c r="L74" s="35"/>
    </row>
    <row r="75" spans="1:12" ht="12" x14ac:dyDescent="0.15">
      <c r="A75" s="35"/>
      <c r="B75" s="36" t="s">
        <v>22</v>
      </c>
      <c r="C75" s="32" t="s">
        <v>188</v>
      </c>
      <c r="D75" s="32" t="s">
        <v>189</v>
      </c>
      <c r="E75" s="35"/>
      <c r="F75" s="35"/>
      <c r="G75" s="34">
        <v>4.6319999999999997</v>
      </c>
      <c r="H75" s="35"/>
      <c r="I75" s="35"/>
      <c r="J75" s="35"/>
      <c r="K75" s="35"/>
      <c r="L75" s="37">
        <v>3755.39</v>
      </c>
    </row>
    <row r="76" spans="1:12" ht="96" x14ac:dyDescent="0.15">
      <c r="A76" s="35"/>
      <c r="B76" s="32" t="s">
        <v>230</v>
      </c>
      <c r="C76" s="32" t="s">
        <v>231</v>
      </c>
      <c r="D76" s="32" t="s">
        <v>189</v>
      </c>
      <c r="E76" s="34">
        <v>38.6</v>
      </c>
      <c r="F76" s="34">
        <v>0.8</v>
      </c>
      <c r="G76" s="34">
        <v>4.6319999999999997</v>
      </c>
      <c r="H76" s="35"/>
      <c r="I76" s="35"/>
      <c r="J76" s="38">
        <v>810.75</v>
      </c>
      <c r="K76" s="35"/>
      <c r="L76" s="38">
        <v>3755.39</v>
      </c>
    </row>
    <row r="77" spans="1:12" ht="12" x14ac:dyDescent="0.15">
      <c r="A77" s="35"/>
      <c r="B77" s="36" t="s">
        <v>23</v>
      </c>
      <c r="C77" s="32" t="s">
        <v>192</v>
      </c>
      <c r="D77" s="35"/>
      <c r="E77" s="35"/>
      <c r="F77" s="35"/>
      <c r="G77" s="35"/>
      <c r="H77" s="35"/>
      <c r="I77" s="35"/>
      <c r="J77" s="35"/>
      <c r="K77" s="35"/>
      <c r="L77" s="37">
        <v>0</v>
      </c>
    </row>
    <row r="78" spans="1:12" ht="12" x14ac:dyDescent="0.15">
      <c r="A78" s="35"/>
      <c r="B78" s="35"/>
      <c r="C78" s="32" t="s">
        <v>193</v>
      </c>
      <c r="D78" s="32" t="s">
        <v>189</v>
      </c>
      <c r="E78" s="35"/>
      <c r="F78" s="35"/>
      <c r="G78" s="34">
        <v>0</v>
      </c>
      <c r="H78" s="35"/>
      <c r="I78" s="35"/>
      <c r="J78" s="35"/>
      <c r="K78" s="35"/>
      <c r="L78" s="37">
        <v>0</v>
      </c>
    </row>
    <row r="79" spans="1:12" ht="12" x14ac:dyDescent="0.15">
      <c r="A79" s="35"/>
      <c r="B79" s="36" t="s">
        <v>25</v>
      </c>
      <c r="C79" s="32" t="s">
        <v>203</v>
      </c>
      <c r="D79" s="35"/>
      <c r="E79" s="35"/>
      <c r="F79" s="35"/>
      <c r="G79" s="35"/>
      <c r="H79" s="35"/>
      <c r="I79" s="35"/>
      <c r="J79" s="35"/>
      <c r="K79" s="35"/>
      <c r="L79" s="37">
        <v>53.24</v>
      </c>
    </row>
    <row r="80" spans="1:12" ht="96" x14ac:dyDescent="0.15">
      <c r="A80" s="35"/>
      <c r="B80" s="32" t="s">
        <v>311</v>
      </c>
      <c r="C80" s="32" t="s">
        <v>312</v>
      </c>
      <c r="D80" s="32" t="s">
        <v>313</v>
      </c>
      <c r="E80" s="34">
        <v>5.79E-3</v>
      </c>
      <c r="F80" s="35"/>
      <c r="G80" s="34">
        <v>8.6850000000000002E-4</v>
      </c>
      <c r="H80" s="35"/>
      <c r="I80" s="35"/>
      <c r="J80" s="38">
        <v>61303.18</v>
      </c>
      <c r="K80" s="35"/>
      <c r="L80" s="38">
        <v>53.24</v>
      </c>
    </row>
    <row r="81" spans="1:12" ht="12" x14ac:dyDescent="0.15">
      <c r="A81" s="35"/>
      <c r="B81" s="35"/>
      <c r="C81" s="33" t="s">
        <v>204</v>
      </c>
      <c r="D81" s="35"/>
      <c r="E81" s="35"/>
      <c r="F81" s="35"/>
      <c r="G81" s="35"/>
      <c r="H81" s="35"/>
      <c r="I81" s="35"/>
      <c r="J81" s="35"/>
      <c r="K81" s="35"/>
      <c r="L81" s="37">
        <v>3808.63</v>
      </c>
    </row>
    <row r="82" spans="1:12" ht="12" x14ac:dyDescent="0.15">
      <c r="A82" s="35"/>
      <c r="B82" s="35"/>
      <c r="C82" s="32" t="s">
        <v>205</v>
      </c>
      <c r="D82" s="35"/>
      <c r="E82" s="35"/>
      <c r="F82" s="35"/>
      <c r="G82" s="35"/>
      <c r="H82" s="35"/>
      <c r="I82" s="35"/>
      <c r="J82" s="35"/>
      <c r="K82" s="35"/>
      <c r="L82" s="38">
        <v>3755.39</v>
      </c>
    </row>
    <row r="83" spans="1:12" ht="12" x14ac:dyDescent="0.15">
      <c r="A83" s="35"/>
      <c r="B83" s="32" t="s">
        <v>319</v>
      </c>
      <c r="C83" s="32" t="s">
        <v>207</v>
      </c>
      <c r="D83" s="32" t="s">
        <v>208</v>
      </c>
      <c r="E83" s="36" t="s">
        <v>320</v>
      </c>
      <c r="F83" s="35"/>
      <c r="G83" s="34">
        <v>89</v>
      </c>
      <c r="H83" s="35"/>
      <c r="I83" s="35"/>
      <c r="J83" s="35"/>
      <c r="K83" s="35"/>
      <c r="L83" s="38">
        <v>3342.3</v>
      </c>
    </row>
    <row r="84" spans="1:12" ht="12" x14ac:dyDescent="0.15">
      <c r="A84" s="35"/>
      <c r="B84" s="32" t="s">
        <v>321</v>
      </c>
      <c r="C84" s="32" t="s">
        <v>211</v>
      </c>
      <c r="D84" s="32" t="s">
        <v>208</v>
      </c>
      <c r="E84" s="36" t="s">
        <v>322</v>
      </c>
      <c r="F84" s="35"/>
      <c r="G84" s="34">
        <v>41</v>
      </c>
      <c r="H84" s="35"/>
      <c r="I84" s="35"/>
      <c r="J84" s="35"/>
      <c r="K84" s="35"/>
      <c r="L84" s="38">
        <v>1539.71</v>
      </c>
    </row>
    <row r="85" spans="1:12" ht="12" x14ac:dyDescent="0.15">
      <c r="A85" s="35"/>
      <c r="B85" s="35"/>
      <c r="C85" s="33" t="s">
        <v>213</v>
      </c>
      <c r="D85" s="35"/>
      <c r="E85" s="35"/>
      <c r="F85" s="35"/>
      <c r="G85" s="35"/>
      <c r="H85" s="35"/>
      <c r="I85" s="35"/>
      <c r="J85" s="35"/>
      <c r="K85" s="35"/>
      <c r="L85" s="37">
        <v>8690.64</v>
      </c>
    </row>
    <row r="86" spans="1:12" ht="72" x14ac:dyDescent="0.15">
      <c r="A86" s="32" t="s">
        <v>25</v>
      </c>
      <c r="B86" s="33" t="s">
        <v>332</v>
      </c>
      <c r="C86" s="32" t="s">
        <v>333</v>
      </c>
      <c r="D86" s="32" t="s">
        <v>334</v>
      </c>
      <c r="E86" s="34">
        <v>1.7000000000000001E-2</v>
      </c>
      <c r="F86" s="35"/>
      <c r="G86" s="34">
        <v>1.7000000000000001E-2</v>
      </c>
      <c r="H86" s="35"/>
      <c r="I86" s="35"/>
      <c r="J86" s="35"/>
      <c r="K86" s="35"/>
      <c r="L86" s="35"/>
    </row>
    <row r="87" spans="1:12" ht="12" x14ac:dyDescent="0.15">
      <c r="A87" s="35"/>
      <c r="B87" s="36" t="s">
        <v>22</v>
      </c>
      <c r="C87" s="32" t="s">
        <v>188</v>
      </c>
      <c r="D87" s="32" t="s">
        <v>189</v>
      </c>
      <c r="E87" s="35"/>
      <c r="F87" s="35"/>
      <c r="G87" s="34">
        <v>0</v>
      </c>
      <c r="H87" s="35"/>
      <c r="I87" s="35"/>
      <c r="J87" s="35"/>
      <c r="K87" s="35"/>
      <c r="L87" s="37">
        <v>0</v>
      </c>
    </row>
    <row r="88" spans="1:12" ht="12" x14ac:dyDescent="0.15">
      <c r="A88" s="35"/>
      <c r="B88" s="36" t="s">
        <v>23</v>
      </c>
      <c r="C88" s="32" t="s">
        <v>192</v>
      </c>
      <c r="D88" s="35"/>
      <c r="E88" s="35"/>
      <c r="F88" s="35"/>
      <c r="G88" s="35"/>
      <c r="H88" s="35"/>
      <c r="I88" s="35"/>
      <c r="J88" s="35"/>
      <c r="K88" s="35"/>
      <c r="L88" s="37">
        <v>81.349999999999994</v>
      </c>
    </row>
    <row r="89" spans="1:12" ht="12" x14ac:dyDescent="0.15">
      <c r="A89" s="35"/>
      <c r="B89" s="35"/>
      <c r="C89" s="32" t="s">
        <v>193</v>
      </c>
      <c r="D89" s="32" t="s">
        <v>189</v>
      </c>
      <c r="E89" s="35"/>
      <c r="F89" s="35"/>
      <c r="G89" s="34">
        <v>6.4259999999999998E-2</v>
      </c>
      <c r="H89" s="35"/>
      <c r="I89" s="35"/>
      <c r="J89" s="35"/>
      <c r="K89" s="35"/>
      <c r="L89" s="37">
        <v>68.569999999999993</v>
      </c>
    </row>
    <row r="90" spans="1:12" ht="96" x14ac:dyDescent="0.15">
      <c r="A90" s="35"/>
      <c r="B90" s="32" t="s">
        <v>335</v>
      </c>
      <c r="C90" s="32" t="s">
        <v>336</v>
      </c>
      <c r="D90" s="32" t="s">
        <v>196</v>
      </c>
      <c r="E90" s="34">
        <v>3.78</v>
      </c>
      <c r="F90" s="35"/>
      <c r="G90" s="34">
        <v>6.4259999999999998E-2</v>
      </c>
      <c r="H90" s="38">
        <v>924.03</v>
      </c>
      <c r="I90" s="38">
        <v>1.37</v>
      </c>
      <c r="J90" s="38">
        <v>1265.92</v>
      </c>
      <c r="K90" s="35"/>
      <c r="L90" s="38">
        <v>81.349999999999994</v>
      </c>
    </row>
    <row r="91" spans="1:12" ht="12" x14ac:dyDescent="0.15">
      <c r="A91" s="35"/>
      <c r="B91" s="32" t="s">
        <v>197</v>
      </c>
      <c r="C91" s="32" t="s">
        <v>198</v>
      </c>
      <c r="D91" s="32" t="s">
        <v>189</v>
      </c>
      <c r="E91" s="34">
        <v>3.78</v>
      </c>
      <c r="F91" s="35"/>
      <c r="G91" s="34">
        <v>6.4259999999999998E-2</v>
      </c>
      <c r="H91" s="35"/>
      <c r="I91" s="35"/>
      <c r="J91" s="39">
        <v>1067.1400000000001</v>
      </c>
      <c r="K91" s="35"/>
      <c r="L91" s="38">
        <v>68.569999999999993</v>
      </c>
    </row>
    <row r="92" spans="1:12" ht="12" x14ac:dyDescent="0.15">
      <c r="A92" s="35"/>
      <c r="B92" s="36" t="s">
        <v>25</v>
      </c>
      <c r="C92" s="32" t="s">
        <v>203</v>
      </c>
      <c r="D92" s="35"/>
      <c r="E92" s="35"/>
      <c r="F92" s="35"/>
      <c r="G92" s="35"/>
      <c r="H92" s="35"/>
      <c r="I92" s="35"/>
      <c r="J92" s="35"/>
      <c r="K92" s="35"/>
      <c r="L92" s="37">
        <v>0</v>
      </c>
    </row>
    <row r="93" spans="1:12" ht="12" x14ac:dyDescent="0.15">
      <c r="A93" s="35"/>
      <c r="B93" s="35"/>
      <c r="C93" s="33" t="s">
        <v>204</v>
      </c>
      <c r="D93" s="35"/>
      <c r="E93" s="35"/>
      <c r="F93" s="35"/>
      <c r="G93" s="35"/>
      <c r="H93" s="35"/>
      <c r="I93" s="35"/>
      <c r="J93" s="35"/>
      <c r="K93" s="35"/>
      <c r="L93" s="37">
        <v>149.91999999999999</v>
      </c>
    </row>
    <row r="94" spans="1:12" ht="12" x14ac:dyDescent="0.15">
      <c r="A94" s="35"/>
      <c r="B94" s="35"/>
      <c r="C94" s="32" t="s">
        <v>205</v>
      </c>
      <c r="D94" s="35"/>
      <c r="E94" s="35"/>
      <c r="F94" s="35"/>
      <c r="G94" s="35"/>
      <c r="H94" s="35"/>
      <c r="I94" s="35"/>
      <c r="J94" s="35"/>
      <c r="K94" s="35"/>
      <c r="L94" s="38">
        <v>68.569999999999993</v>
      </c>
    </row>
    <row r="95" spans="1:12" ht="12" x14ac:dyDescent="0.15">
      <c r="A95" s="35"/>
      <c r="B95" s="32" t="s">
        <v>319</v>
      </c>
      <c r="C95" s="32" t="s">
        <v>207</v>
      </c>
      <c r="D95" s="32" t="s">
        <v>208</v>
      </c>
      <c r="E95" s="36" t="s">
        <v>320</v>
      </c>
      <c r="F95" s="35"/>
      <c r="G95" s="34">
        <v>89</v>
      </c>
      <c r="H95" s="35"/>
      <c r="I95" s="35"/>
      <c r="J95" s="35"/>
      <c r="K95" s="35"/>
      <c r="L95" s="38">
        <v>61.03</v>
      </c>
    </row>
    <row r="96" spans="1:12" ht="12" x14ac:dyDescent="0.15">
      <c r="A96" s="35"/>
      <c r="B96" s="32" t="s">
        <v>321</v>
      </c>
      <c r="C96" s="32" t="s">
        <v>211</v>
      </c>
      <c r="D96" s="32" t="s">
        <v>208</v>
      </c>
      <c r="E96" s="36" t="s">
        <v>322</v>
      </c>
      <c r="F96" s="35"/>
      <c r="G96" s="34">
        <v>41</v>
      </c>
      <c r="H96" s="35"/>
      <c r="I96" s="35"/>
      <c r="J96" s="35"/>
      <c r="K96" s="35"/>
      <c r="L96" s="38">
        <v>28.11</v>
      </c>
    </row>
    <row r="97" spans="1:12" ht="12" x14ac:dyDescent="0.15">
      <c r="A97" s="35"/>
      <c r="B97" s="35"/>
      <c r="C97" s="33" t="s">
        <v>213</v>
      </c>
      <c r="D97" s="35"/>
      <c r="E97" s="35"/>
      <c r="F97" s="35"/>
      <c r="G97" s="35"/>
      <c r="H97" s="35"/>
      <c r="I97" s="35"/>
      <c r="J97" s="35"/>
      <c r="K97" s="35"/>
      <c r="L97" s="37">
        <v>239.06</v>
      </c>
    </row>
    <row r="98" spans="1:12" ht="60" x14ac:dyDescent="0.15">
      <c r="A98" s="32" t="s">
        <v>26</v>
      </c>
      <c r="B98" s="33" t="s">
        <v>337</v>
      </c>
      <c r="C98" s="32" t="s">
        <v>338</v>
      </c>
      <c r="D98" s="32" t="s">
        <v>334</v>
      </c>
      <c r="E98" s="34">
        <v>1.8499999999999999E-2</v>
      </c>
      <c r="F98" s="35"/>
      <c r="G98" s="34">
        <v>1.8499999999999999E-2</v>
      </c>
      <c r="H98" s="35"/>
      <c r="I98" s="35"/>
      <c r="J98" s="35"/>
      <c r="K98" s="35"/>
      <c r="L98" s="35"/>
    </row>
    <row r="99" spans="1:12" ht="12" x14ac:dyDescent="0.15">
      <c r="A99" s="35"/>
      <c r="B99" s="36" t="s">
        <v>22</v>
      </c>
      <c r="C99" s="32" t="s">
        <v>188</v>
      </c>
      <c r="D99" s="32" t="s">
        <v>189</v>
      </c>
      <c r="E99" s="35"/>
      <c r="F99" s="35"/>
      <c r="G99" s="34">
        <v>0</v>
      </c>
      <c r="H99" s="35"/>
      <c r="I99" s="35"/>
      <c r="J99" s="35"/>
      <c r="K99" s="35"/>
      <c r="L99" s="37">
        <v>0</v>
      </c>
    </row>
    <row r="100" spans="1:12" ht="12" x14ac:dyDescent="0.15">
      <c r="A100" s="35"/>
      <c r="B100" s="36" t="s">
        <v>23</v>
      </c>
      <c r="C100" s="32" t="s">
        <v>192</v>
      </c>
      <c r="D100" s="35"/>
      <c r="E100" s="35"/>
      <c r="F100" s="35"/>
      <c r="G100" s="35"/>
      <c r="H100" s="35"/>
      <c r="I100" s="35"/>
      <c r="J100" s="35"/>
      <c r="K100" s="35"/>
      <c r="L100" s="37">
        <v>595.9</v>
      </c>
    </row>
    <row r="101" spans="1:12" ht="12" x14ac:dyDescent="0.15">
      <c r="A101" s="35"/>
      <c r="B101" s="35"/>
      <c r="C101" s="32" t="s">
        <v>193</v>
      </c>
      <c r="D101" s="32" t="s">
        <v>189</v>
      </c>
      <c r="E101" s="35"/>
      <c r="F101" s="35"/>
      <c r="G101" s="34">
        <v>0.12987000000000001</v>
      </c>
      <c r="H101" s="35"/>
      <c r="I101" s="35"/>
      <c r="J101" s="35"/>
      <c r="K101" s="35"/>
      <c r="L101" s="37">
        <v>161.99</v>
      </c>
    </row>
    <row r="102" spans="1:12" ht="96" x14ac:dyDescent="0.15">
      <c r="A102" s="35"/>
      <c r="B102" s="32" t="s">
        <v>339</v>
      </c>
      <c r="C102" s="32" t="s">
        <v>340</v>
      </c>
      <c r="D102" s="32" t="s">
        <v>196</v>
      </c>
      <c r="E102" s="34">
        <v>7.02</v>
      </c>
      <c r="F102" s="35"/>
      <c r="G102" s="34">
        <v>0.12987000000000001</v>
      </c>
      <c r="H102" s="38">
        <v>3277.47</v>
      </c>
      <c r="I102" s="38">
        <v>1.4</v>
      </c>
      <c r="J102" s="38">
        <v>4588.46</v>
      </c>
      <c r="K102" s="35"/>
      <c r="L102" s="38">
        <v>595.9</v>
      </c>
    </row>
    <row r="103" spans="1:12" ht="12" x14ac:dyDescent="0.15">
      <c r="A103" s="35"/>
      <c r="B103" s="32" t="s">
        <v>226</v>
      </c>
      <c r="C103" s="32" t="s">
        <v>227</v>
      </c>
      <c r="D103" s="32" t="s">
        <v>189</v>
      </c>
      <c r="E103" s="34">
        <v>7.02</v>
      </c>
      <c r="F103" s="35"/>
      <c r="G103" s="34">
        <v>0.12987000000000001</v>
      </c>
      <c r="H103" s="35"/>
      <c r="I103" s="35"/>
      <c r="J103" s="39">
        <v>1247.31</v>
      </c>
      <c r="K103" s="35"/>
      <c r="L103" s="38">
        <v>161.99</v>
      </c>
    </row>
    <row r="104" spans="1:12" ht="12" x14ac:dyDescent="0.15">
      <c r="A104" s="35"/>
      <c r="B104" s="36" t="s">
        <v>25</v>
      </c>
      <c r="C104" s="32" t="s">
        <v>203</v>
      </c>
      <c r="D104" s="35"/>
      <c r="E104" s="35"/>
      <c r="F104" s="35"/>
      <c r="G104" s="35"/>
      <c r="H104" s="35"/>
      <c r="I104" s="35"/>
      <c r="J104" s="35"/>
      <c r="K104" s="35"/>
      <c r="L104" s="37">
        <v>0</v>
      </c>
    </row>
    <row r="105" spans="1:12" ht="12" x14ac:dyDescent="0.15">
      <c r="A105" s="35"/>
      <c r="B105" s="35"/>
      <c r="C105" s="33" t="s">
        <v>204</v>
      </c>
      <c r="D105" s="35"/>
      <c r="E105" s="35"/>
      <c r="F105" s="35"/>
      <c r="G105" s="35"/>
      <c r="H105" s="35"/>
      <c r="I105" s="35"/>
      <c r="J105" s="35"/>
      <c r="K105" s="35"/>
      <c r="L105" s="37">
        <v>757.89</v>
      </c>
    </row>
    <row r="106" spans="1:12" ht="12" x14ac:dyDescent="0.15">
      <c r="A106" s="35"/>
      <c r="B106" s="35"/>
      <c r="C106" s="32" t="s">
        <v>205</v>
      </c>
      <c r="D106" s="35"/>
      <c r="E106" s="35"/>
      <c r="F106" s="35"/>
      <c r="G106" s="35"/>
      <c r="H106" s="35"/>
      <c r="I106" s="35"/>
      <c r="J106" s="35"/>
      <c r="K106" s="35"/>
      <c r="L106" s="38">
        <v>161.99</v>
      </c>
    </row>
    <row r="107" spans="1:12" ht="12" x14ac:dyDescent="0.15">
      <c r="A107" s="35"/>
      <c r="B107" s="32" t="s">
        <v>319</v>
      </c>
      <c r="C107" s="32" t="s">
        <v>207</v>
      </c>
      <c r="D107" s="32" t="s">
        <v>208</v>
      </c>
      <c r="E107" s="36" t="s">
        <v>320</v>
      </c>
      <c r="F107" s="35"/>
      <c r="G107" s="34">
        <v>89</v>
      </c>
      <c r="H107" s="35"/>
      <c r="I107" s="35"/>
      <c r="J107" s="35"/>
      <c r="K107" s="35"/>
      <c r="L107" s="38">
        <v>144.16999999999999</v>
      </c>
    </row>
    <row r="108" spans="1:12" ht="12" x14ac:dyDescent="0.15">
      <c r="A108" s="35"/>
      <c r="B108" s="32" t="s">
        <v>321</v>
      </c>
      <c r="C108" s="32" t="s">
        <v>211</v>
      </c>
      <c r="D108" s="32" t="s">
        <v>208</v>
      </c>
      <c r="E108" s="36" t="s">
        <v>322</v>
      </c>
      <c r="F108" s="35"/>
      <c r="G108" s="34">
        <v>41</v>
      </c>
      <c r="H108" s="35"/>
      <c r="I108" s="35"/>
      <c r="J108" s="35"/>
      <c r="K108" s="35"/>
      <c r="L108" s="38">
        <v>66.42</v>
      </c>
    </row>
    <row r="109" spans="1:12" ht="12" x14ac:dyDescent="0.15">
      <c r="A109" s="35"/>
      <c r="B109" s="35"/>
      <c r="C109" s="33" t="s">
        <v>213</v>
      </c>
      <c r="D109" s="35"/>
      <c r="E109" s="35"/>
      <c r="F109" s="35"/>
      <c r="G109" s="35"/>
      <c r="H109" s="35"/>
      <c r="I109" s="35"/>
      <c r="J109" s="35"/>
      <c r="K109" s="35"/>
      <c r="L109" s="37">
        <v>968.48</v>
      </c>
    </row>
    <row r="110" spans="1:12" ht="132" x14ac:dyDescent="0.15">
      <c r="A110" s="32" t="s">
        <v>27</v>
      </c>
      <c r="B110" s="33" t="s">
        <v>341</v>
      </c>
      <c r="C110" s="32" t="s">
        <v>342</v>
      </c>
      <c r="D110" s="32" t="s">
        <v>334</v>
      </c>
      <c r="E110" s="34">
        <v>1.6500000000000001E-2</v>
      </c>
      <c r="F110" s="35"/>
      <c r="G110" s="34">
        <v>1.6500000000000001E-2</v>
      </c>
      <c r="H110" s="35"/>
      <c r="I110" s="35"/>
      <c r="J110" s="35"/>
      <c r="K110" s="35"/>
      <c r="L110" s="35"/>
    </row>
    <row r="111" spans="1:12" ht="12" x14ac:dyDescent="0.15">
      <c r="A111" s="35"/>
      <c r="B111" s="36" t="s">
        <v>22</v>
      </c>
      <c r="C111" s="32" t="s">
        <v>188</v>
      </c>
      <c r="D111" s="32" t="s">
        <v>189</v>
      </c>
      <c r="E111" s="35"/>
      <c r="F111" s="35"/>
      <c r="G111" s="34">
        <v>0</v>
      </c>
      <c r="H111" s="35"/>
      <c r="I111" s="35"/>
      <c r="J111" s="35"/>
      <c r="K111" s="35"/>
      <c r="L111" s="37">
        <v>0</v>
      </c>
    </row>
    <row r="112" spans="1:12" ht="12" x14ac:dyDescent="0.15">
      <c r="A112" s="35"/>
      <c r="B112" s="36" t="s">
        <v>23</v>
      </c>
      <c r="C112" s="32" t="s">
        <v>192</v>
      </c>
      <c r="D112" s="35"/>
      <c r="E112" s="35"/>
      <c r="F112" s="35"/>
      <c r="G112" s="35"/>
      <c r="H112" s="35"/>
      <c r="I112" s="35"/>
      <c r="J112" s="35"/>
      <c r="K112" s="35"/>
      <c r="L112" s="37">
        <v>94.75</v>
      </c>
    </row>
    <row r="113" spans="1:12" ht="12" x14ac:dyDescent="0.15">
      <c r="A113" s="35"/>
      <c r="B113" s="35"/>
      <c r="C113" s="32" t="s">
        <v>193</v>
      </c>
      <c r="D113" s="32" t="s">
        <v>189</v>
      </c>
      <c r="E113" s="35"/>
      <c r="F113" s="35"/>
      <c r="G113" s="34">
        <v>7.4843999999999994E-2</v>
      </c>
      <c r="H113" s="35"/>
      <c r="I113" s="35"/>
      <c r="J113" s="35"/>
      <c r="K113" s="35"/>
      <c r="L113" s="37">
        <v>79.87</v>
      </c>
    </row>
    <row r="114" spans="1:12" ht="96" x14ac:dyDescent="0.15">
      <c r="A114" s="35"/>
      <c r="B114" s="32" t="s">
        <v>335</v>
      </c>
      <c r="C114" s="32" t="s">
        <v>336</v>
      </c>
      <c r="D114" s="32" t="s">
        <v>196</v>
      </c>
      <c r="E114" s="34">
        <v>3.78</v>
      </c>
      <c r="F114" s="34">
        <v>1.2</v>
      </c>
      <c r="G114" s="34">
        <v>7.4843999999999994E-2</v>
      </c>
      <c r="H114" s="38">
        <v>924.03</v>
      </c>
      <c r="I114" s="38">
        <v>1.37</v>
      </c>
      <c r="J114" s="38">
        <v>1265.92</v>
      </c>
      <c r="K114" s="35"/>
      <c r="L114" s="38">
        <v>94.75</v>
      </c>
    </row>
    <row r="115" spans="1:12" ht="12" x14ac:dyDescent="0.15">
      <c r="A115" s="35"/>
      <c r="B115" s="32" t="s">
        <v>197</v>
      </c>
      <c r="C115" s="32" t="s">
        <v>198</v>
      </c>
      <c r="D115" s="32" t="s">
        <v>189</v>
      </c>
      <c r="E115" s="34">
        <v>3.78</v>
      </c>
      <c r="F115" s="34">
        <v>1.2</v>
      </c>
      <c r="G115" s="34">
        <v>7.4843999999999994E-2</v>
      </c>
      <c r="H115" s="35"/>
      <c r="I115" s="35"/>
      <c r="J115" s="39">
        <v>1067.1400000000001</v>
      </c>
      <c r="K115" s="35"/>
      <c r="L115" s="38">
        <v>79.87</v>
      </c>
    </row>
    <row r="116" spans="1:12" ht="12" x14ac:dyDescent="0.15">
      <c r="A116" s="35"/>
      <c r="B116" s="36" t="s">
        <v>25</v>
      </c>
      <c r="C116" s="32" t="s">
        <v>203</v>
      </c>
      <c r="D116" s="35"/>
      <c r="E116" s="35"/>
      <c r="F116" s="35"/>
      <c r="G116" s="35"/>
      <c r="H116" s="35"/>
      <c r="I116" s="35"/>
      <c r="J116" s="35"/>
      <c r="K116" s="35"/>
      <c r="L116" s="37">
        <v>0</v>
      </c>
    </row>
    <row r="117" spans="1:12" ht="12" x14ac:dyDescent="0.15">
      <c r="A117" s="35"/>
      <c r="B117" s="35"/>
      <c r="C117" s="33" t="s">
        <v>204</v>
      </c>
      <c r="D117" s="35"/>
      <c r="E117" s="35"/>
      <c r="F117" s="35"/>
      <c r="G117" s="35"/>
      <c r="H117" s="35"/>
      <c r="I117" s="35"/>
      <c r="J117" s="35"/>
      <c r="K117" s="35"/>
      <c r="L117" s="37">
        <v>174.62</v>
      </c>
    </row>
    <row r="118" spans="1:12" ht="12" x14ac:dyDescent="0.15">
      <c r="A118" s="35"/>
      <c r="B118" s="35"/>
      <c r="C118" s="32" t="s">
        <v>205</v>
      </c>
      <c r="D118" s="35"/>
      <c r="E118" s="35"/>
      <c r="F118" s="35"/>
      <c r="G118" s="35"/>
      <c r="H118" s="35"/>
      <c r="I118" s="35"/>
      <c r="J118" s="35"/>
      <c r="K118" s="35"/>
      <c r="L118" s="38">
        <v>79.87</v>
      </c>
    </row>
    <row r="119" spans="1:12" ht="12" x14ac:dyDescent="0.15">
      <c r="A119" s="35"/>
      <c r="B119" s="32" t="s">
        <v>319</v>
      </c>
      <c r="C119" s="32" t="s">
        <v>207</v>
      </c>
      <c r="D119" s="32" t="s">
        <v>208</v>
      </c>
      <c r="E119" s="36" t="s">
        <v>320</v>
      </c>
      <c r="F119" s="35"/>
      <c r="G119" s="34">
        <v>89</v>
      </c>
      <c r="H119" s="35"/>
      <c r="I119" s="35"/>
      <c r="J119" s="35"/>
      <c r="K119" s="35"/>
      <c r="L119" s="38">
        <v>71.08</v>
      </c>
    </row>
    <row r="120" spans="1:12" ht="12" x14ac:dyDescent="0.15">
      <c r="A120" s="35"/>
      <c r="B120" s="32" t="s">
        <v>321</v>
      </c>
      <c r="C120" s="32" t="s">
        <v>211</v>
      </c>
      <c r="D120" s="32" t="s">
        <v>208</v>
      </c>
      <c r="E120" s="36" t="s">
        <v>322</v>
      </c>
      <c r="F120" s="35"/>
      <c r="G120" s="34">
        <v>41</v>
      </c>
      <c r="H120" s="35"/>
      <c r="I120" s="35"/>
      <c r="J120" s="35"/>
      <c r="K120" s="35"/>
      <c r="L120" s="38">
        <v>32.75</v>
      </c>
    </row>
    <row r="121" spans="1:12" ht="12" x14ac:dyDescent="0.15">
      <c r="A121" s="35"/>
      <c r="B121" s="35"/>
      <c r="C121" s="33" t="s">
        <v>213</v>
      </c>
      <c r="D121" s="35"/>
      <c r="E121" s="35"/>
      <c r="F121" s="35"/>
      <c r="G121" s="35"/>
      <c r="H121" s="35"/>
      <c r="I121" s="35"/>
      <c r="J121" s="35"/>
      <c r="K121" s="35"/>
      <c r="L121" s="37">
        <v>278.45</v>
      </c>
    </row>
    <row r="122" spans="1:12" ht="72" x14ac:dyDescent="0.15">
      <c r="A122" s="32" t="s">
        <v>28</v>
      </c>
      <c r="B122" s="33" t="s">
        <v>332</v>
      </c>
      <c r="C122" s="32" t="s">
        <v>343</v>
      </c>
      <c r="D122" s="32" t="s">
        <v>334</v>
      </c>
      <c r="E122" s="34">
        <v>2.3E-2</v>
      </c>
      <c r="F122" s="35"/>
      <c r="G122" s="34">
        <v>2.3E-2</v>
      </c>
      <c r="H122" s="35"/>
      <c r="I122" s="35"/>
      <c r="J122" s="35"/>
      <c r="K122" s="35"/>
      <c r="L122" s="35"/>
    </row>
    <row r="123" spans="1:12" ht="12" x14ac:dyDescent="0.15">
      <c r="A123" s="35"/>
      <c r="B123" s="36" t="s">
        <v>22</v>
      </c>
      <c r="C123" s="32" t="s">
        <v>188</v>
      </c>
      <c r="D123" s="32" t="s">
        <v>189</v>
      </c>
      <c r="E123" s="35"/>
      <c r="F123" s="35"/>
      <c r="G123" s="34">
        <v>0</v>
      </c>
      <c r="H123" s="35"/>
      <c r="I123" s="35"/>
      <c r="J123" s="35"/>
      <c r="K123" s="35"/>
      <c r="L123" s="37">
        <v>0</v>
      </c>
    </row>
    <row r="124" spans="1:12" ht="12" x14ac:dyDescent="0.15">
      <c r="A124" s="35"/>
      <c r="B124" s="36" t="s">
        <v>23</v>
      </c>
      <c r="C124" s="32" t="s">
        <v>192</v>
      </c>
      <c r="D124" s="35"/>
      <c r="E124" s="35"/>
      <c r="F124" s="35"/>
      <c r="G124" s="35"/>
      <c r="H124" s="35"/>
      <c r="I124" s="35"/>
      <c r="J124" s="35"/>
      <c r="K124" s="35"/>
      <c r="L124" s="37">
        <v>110.06</v>
      </c>
    </row>
    <row r="125" spans="1:12" ht="12" x14ac:dyDescent="0.15">
      <c r="A125" s="35"/>
      <c r="B125" s="35"/>
      <c r="C125" s="32" t="s">
        <v>193</v>
      </c>
      <c r="D125" s="32" t="s">
        <v>189</v>
      </c>
      <c r="E125" s="35"/>
      <c r="F125" s="35"/>
      <c r="G125" s="34">
        <v>8.6940000000000003E-2</v>
      </c>
      <c r="H125" s="35"/>
      <c r="I125" s="35"/>
      <c r="J125" s="35"/>
      <c r="K125" s="35"/>
      <c r="L125" s="37">
        <v>92.78</v>
      </c>
    </row>
    <row r="126" spans="1:12" ht="96" x14ac:dyDescent="0.15">
      <c r="A126" s="35"/>
      <c r="B126" s="32" t="s">
        <v>335</v>
      </c>
      <c r="C126" s="32" t="s">
        <v>336</v>
      </c>
      <c r="D126" s="32" t="s">
        <v>196</v>
      </c>
      <c r="E126" s="34">
        <v>3.78</v>
      </c>
      <c r="F126" s="35"/>
      <c r="G126" s="34">
        <v>8.6940000000000003E-2</v>
      </c>
      <c r="H126" s="38">
        <v>924.03</v>
      </c>
      <c r="I126" s="38">
        <v>1.37</v>
      </c>
      <c r="J126" s="38">
        <v>1265.92</v>
      </c>
      <c r="K126" s="35"/>
      <c r="L126" s="38">
        <v>110.06</v>
      </c>
    </row>
    <row r="127" spans="1:12" ht="12" x14ac:dyDescent="0.15">
      <c r="A127" s="35"/>
      <c r="B127" s="32" t="s">
        <v>197</v>
      </c>
      <c r="C127" s="32" t="s">
        <v>198</v>
      </c>
      <c r="D127" s="32" t="s">
        <v>189</v>
      </c>
      <c r="E127" s="34">
        <v>3.78</v>
      </c>
      <c r="F127" s="35"/>
      <c r="G127" s="34">
        <v>8.6940000000000003E-2</v>
      </c>
      <c r="H127" s="35"/>
      <c r="I127" s="35"/>
      <c r="J127" s="39">
        <v>1067.1400000000001</v>
      </c>
      <c r="K127" s="35"/>
      <c r="L127" s="38">
        <v>92.78</v>
      </c>
    </row>
    <row r="128" spans="1:12" ht="12" x14ac:dyDescent="0.15">
      <c r="A128" s="35"/>
      <c r="B128" s="36" t="s">
        <v>25</v>
      </c>
      <c r="C128" s="32" t="s">
        <v>203</v>
      </c>
      <c r="D128" s="35"/>
      <c r="E128" s="35"/>
      <c r="F128" s="35"/>
      <c r="G128" s="35"/>
      <c r="H128" s="35"/>
      <c r="I128" s="35"/>
      <c r="J128" s="35"/>
      <c r="K128" s="35"/>
      <c r="L128" s="37">
        <v>0</v>
      </c>
    </row>
    <row r="129" spans="1:12" ht="12" x14ac:dyDescent="0.15">
      <c r="A129" s="35"/>
      <c r="B129" s="35"/>
      <c r="C129" s="33" t="s">
        <v>204</v>
      </c>
      <c r="D129" s="35"/>
      <c r="E129" s="35"/>
      <c r="F129" s="35"/>
      <c r="G129" s="35"/>
      <c r="H129" s="35"/>
      <c r="I129" s="35"/>
      <c r="J129" s="35"/>
      <c r="K129" s="35"/>
      <c r="L129" s="37">
        <v>202.84</v>
      </c>
    </row>
    <row r="130" spans="1:12" ht="12" x14ac:dyDescent="0.15">
      <c r="A130" s="35"/>
      <c r="B130" s="35"/>
      <c r="C130" s="32" t="s">
        <v>205</v>
      </c>
      <c r="D130" s="35"/>
      <c r="E130" s="35"/>
      <c r="F130" s="35"/>
      <c r="G130" s="35"/>
      <c r="H130" s="35"/>
      <c r="I130" s="35"/>
      <c r="J130" s="35"/>
      <c r="K130" s="35"/>
      <c r="L130" s="38">
        <v>92.78</v>
      </c>
    </row>
    <row r="131" spans="1:12" ht="12" x14ac:dyDescent="0.15">
      <c r="A131" s="35"/>
      <c r="B131" s="32" t="s">
        <v>319</v>
      </c>
      <c r="C131" s="32" t="s">
        <v>207</v>
      </c>
      <c r="D131" s="32" t="s">
        <v>208</v>
      </c>
      <c r="E131" s="36" t="s">
        <v>320</v>
      </c>
      <c r="F131" s="35"/>
      <c r="G131" s="34">
        <v>89</v>
      </c>
      <c r="H131" s="35"/>
      <c r="I131" s="35"/>
      <c r="J131" s="35"/>
      <c r="K131" s="35"/>
      <c r="L131" s="38">
        <v>82.57</v>
      </c>
    </row>
    <row r="132" spans="1:12" ht="12" x14ac:dyDescent="0.15">
      <c r="A132" s="35"/>
      <c r="B132" s="32" t="s">
        <v>321</v>
      </c>
      <c r="C132" s="32" t="s">
        <v>211</v>
      </c>
      <c r="D132" s="32" t="s">
        <v>208</v>
      </c>
      <c r="E132" s="36" t="s">
        <v>322</v>
      </c>
      <c r="F132" s="35"/>
      <c r="G132" s="34">
        <v>41</v>
      </c>
      <c r="H132" s="35"/>
      <c r="I132" s="35"/>
      <c r="J132" s="35"/>
      <c r="K132" s="35"/>
      <c r="L132" s="38">
        <v>38.04</v>
      </c>
    </row>
    <row r="133" spans="1:12" ht="12" x14ac:dyDescent="0.15">
      <c r="A133" s="35"/>
      <c r="B133" s="35"/>
      <c r="C133" s="33" t="s">
        <v>213</v>
      </c>
      <c r="D133" s="35"/>
      <c r="E133" s="35"/>
      <c r="F133" s="35"/>
      <c r="G133" s="35"/>
      <c r="H133" s="35"/>
      <c r="I133" s="35"/>
      <c r="J133" s="35"/>
      <c r="K133" s="35"/>
      <c r="L133" s="37">
        <v>323.45</v>
      </c>
    </row>
    <row r="134" spans="1:12" ht="132" x14ac:dyDescent="0.15">
      <c r="A134" s="32" t="s">
        <v>29</v>
      </c>
      <c r="B134" s="33" t="s">
        <v>344</v>
      </c>
      <c r="C134" s="32" t="s">
        <v>345</v>
      </c>
      <c r="D134" s="32" t="s">
        <v>334</v>
      </c>
      <c r="E134" s="34">
        <v>1.6500000000000001E-2</v>
      </c>
      <c r="F134" s="35"/>
      <c r="G134" s="34">
        <v>1.6500000000000001E-2</v>
      </c>
      <c r="H134" s="35"/>
      <c r="I134" s="35"/>
      <c r="J134" s="35"/>
      <c r="K134" s="35"/>
      <c r="L134" s="35"/>
    </row>
    <row r="135" spans="1:12" ht="12" x14ac:dyDescent="0.15">
      <c r="A135" s="35"/>
      <c r="B135" s="36" t="s">
        <v>22</v>
      </c>
      <c r="C135" s="32" t="s">
        <v>188</v>
      </c>
      <c r="D135" s="32" t="s">
        <v>189</v>
      </c>
      <c r="E135" s="35"/>
      <c r="F135" s="35"/>
      <c r="G135" s="34">
        <v>0</v>
      </c>
      <c r="H135" s="35"/>
      <c r="I135" s="35"/>
      <c r="J135" s="35"/>
      <c r="K135" s="35"/>
      <c r="L135" s="37">
        <v>0</v>
      </c>
    </row>
    <row r="136" spans="1:12" ht="12" x14ac:dyDescent="0.15">
      <c r="A136" s="35"/>
      <c r="B136" s="36" t="s">
        <v>23</v>
      </c>
      <c r="C136" s="32" t="s">
        <v>192</v>
      </c>
      <c r="D136" s="35"/>
      <c r="E136" s="35"/>
      <c r="F136" s="35"/>
      <c r="G136" s="35"/>
      <c r="H136" s="35"/>
      <c r="I136" s="35"/>
      <c r="J136" s="35"/>
      <c r="K136" s="35"/>
      <c r="L136" s="37">
        <v>637.78</v>
      </c>
    </row>
    <row r="137" spans="1:12" ht="12" x14ac:dyDescent="0.15">
      <c r="A137" s="35"/>
      <c r="B137" s="35"/>
      <c r="C137" s="32" t="s">
        <v>193</v>
      </c>
      <c r="D137" s="32" t="s">
        <v>189</v>
      </c>
      <c r="E137" s="35"/>
      <c r="F137" s="35"/>
      <c r="G137" s="34">
        <v>0.13899600000000001</v>
      </c>
      <c r="H137" s="35"/>
      <c r="I137" s="35"/>
      <c r="J137" s="35"/>
      <c r="K137" s="35"/>
      <c r="L137" s="37">
        <v>173.37</v>
      </c>
    </row>
    <row r="138" spans="1:12" ht="96" x14ac:dyDescent="0.15">
      <c r="A138" s="35"/>
      <c r="B138" s="32" t="s">
        <v>339</v>
      </c>
      <c r="C138" s="32" t="s">
        <v>340</v>
      </c>
      <c r="D138" s="32" t="s">
        <v>196</v>
      </c>
      <c r="E138" s="34">
        <v>7.02</v>
      </c>
      <c r="F138" s="34">
        <v>1.2</v>
      </c>
      <c r="G138" s="34">
        <v>0.13899600000000001</v>
      </c>
      <c r="H138" s="38">
        <v>3277.47</v>
      </c>
      <c r="I138" s="38">
        <v>1.4</v>
      </c>
      <c r="J138" s="38">
        <v>4588.46</v>
      </c>
      <c r="K138" s="35"/>
      <c r="L138" s="38">
        <v>637.78</v>
      </c>
    </row>
    <row r="139" spans="1:12" ht="12" x14ac:dyDescent="0.15">
      <c r="A139" s="35"/>
      <c r="B139" s="32" t="s">
        <v>226</v>
      </c>
      <c r="C139" s="32" t="s">
        <v>227</v>
      </c>
      <c r="D139" s="32" t="s">
        <v>189</v>
      </c>
      <c r="E139" s="34">
        <v>7.02</v>
      </c>
      <c r="F139" s="34">
        <v>1.2</v>
      </c>
      <c r="G139" s="34">
        <v>0.13899600000000001</v>
      </c>
      <c r="H139" s="35"/>
      <c r="I139" s="35"/>
      <c r="J139" s="39">
        <v>1247.31</v>
      </c>
      <c r="K139" s="35"/>
      <c r="L139" s="38">
        <v>173.37</v>
      </c>
    </row>
    <row r="140" spans="1:12" ht="12" x14ac:dyDescent="0.15">
      <c r="A140" s="35"/>
      <c r="B140" s="36" t="s">
        <v>25</v>
      </c>
      <c r="C140" s="32" t="s">
        <v>203</v>
      </c>
      <c r="D140" s="35"/>
      <c r="E140" s="35"/>
      <c r="F140" s="35"/>
      <c r="G140" s="35"/>
      <c r="H140" s="35"/>
      <c r="I140" s="35"/>
      <c r="J140" s="35"/>
      <c r="K140" s="35"/>
      <c r="L140" s="37">
        <v>0</v>
      </c>
    </row>
    <row r="141" spans="1:12" ht="12" x14ac:dyDescent="0.15">
      <c r="A141" s="35"/>
      <c r="B141" s="35"/>
      <c r="C141" s="33" t="s">
        <v>204</v>
      </c>
      <c r="D141" s="35"/>
      <c r="E141" s="35"/>
      <c r="F141" s="35"/>
      <c r="G141" s="35"/>
      <c r="H141" s="35"/>
      <c r="I141" s="35"/>
      <c r="J141" s="35"/>
      <c r="K141" s="35"/>
      <c r="L141" s="37">
        <v>811.15</v>
      </c>
    </row>
    <row r="142" spans="1:12" ht="12" x14ac:dyDescent="0.15">
      <c r="A142" s="35"/>
      <c r="B142" s="35"/>
      <c r="C142" s="32" t="s">
        <v>205</v>
      </c>
      <c r="D142" s="35"/>
      <c r="E142" s="35"/>
      <c r="F142" s="35"/>
      <c r="G142" s="35"/>
      <c r="H142" s="35"/>
      <c r="I142" s="35"/>
      <c r="J142" s="35"/>
      <c r="K142" s="35"/>
      <c r="L142" s="38">
        <v>173.37</v>
      </c>
    </row>
    <row r="143" spans="1:12" ht="12" x14ac:dyDescent="0.15">
      <c r="A143" s="35"/>
      <c r="B143" s="32" t="s">
        <v>319</v>
      </c>
      <c r="C143" s="32" t="s">
        <v>207</v>
      </c>
      <c r="D143" s="32" t="s">
        <v>208</v>
      </c>
      <c r="E143" s="36" t="s">
        <v>320</v>
      </c>
      <c r="F143" s="35"/>
      <c r="G143" s="34">
        <v>89</v>
      </c>
      <c r="H143" s="35"/>
      <c r="I143" s="35"/>
      <c r="J143" s="35"/>
      <c r="K143" s="35"/>
      <c r="L143" s="38">
        <v>154.30000000000001</v>
      </c>
    </row>
    <row r="144" spans="1:12" ht="12" x14ac:dyDescent="0.15">
      <c r="A144" s="35"/>
      <c r="B144" s="32" t="s">
        <v>321</v>
      </c>
      <c r="C144" s="32" t="s">
        <v>211</v>
      </c>
      <c r="D144" s="32" t="s">
        <v>208</v>
      </c>
      <c r="E144" s="36" t="s">
        <v>322</v>
      </c>
      <c r="F144" s="35"/>
      <c r="G144" s="34">
        <v>41</v>
      </c>
      <c r="H144" s="35"/>
      <c r="I144" s="35"/>
      <c r="J144" s="35"/>
      <c r="K144" s="35"/>
      <c r="L144" s="38">
        <v>71.08</v>
      </c>
    </row>
    <row r="145" spans="1:12" ht="12" x14ac:dyDescent="0.15">
      <c r="A145" s="35"/>
      <c r="B145" s="35"/>
      <c r="C145" s="33" t="s">
        <v>213</v>
      </c>
      <c r="D145" s="35"/>
      <c r="E145" s="35"/>
      <c r="F145" s="35"/>
      <c r="G145" s="35"/>
      <c r="H145" s="35"/>
      <c r="I145" s="35"/>
      <c r="J145" s="35"/>
      <c r="K145" s="35"/>
      <c r="L145" s="37">
        <v>1036.53</v>
      </c>
    </row>
    <row r="146" spans="1:12" ht="60" x14ac:dyDescent="0.15">
      <c r="A146" s="32" t="s">
        <v>75</v>
      </c>
      <c r="B146" s="33" t="s">
        <v>337</v>
      </c>
      <c r="C146" s="32" t="s">
        <v>346</v>
      </c>
      <c r="D146" s="32" t="s">
        <v>334</v>
      </c>
      <c r="E146" s="34">
        <v>2.3E-2</v>
      </c>
      <c r="F146" s="35"/>
      <c r="G146" s="34">
        <v>2.3E-2</v>
      </c>
      <c r="H146" s="35"/>
      <c r="I146" s="35"/>
      <c r="J146" s="35"/>
      <c r="K146" s="35"/>
      <c r="L146" s="35"/>
    </row>
    <row r="147" spans="1:12" ht="12" x14ac:dyDescent="0.15">
      <c r="A147" s="35"/>
      <c r="B147" s="36" t="s">
        <v>22</v>
      </c>
      <c r="C147" s="32" t="s">
        <v>188</v>
      </c>
      <c r="D147" s="32" t="s">
        <v>189</v>
      </c>
      <c r="E147" s="35"/>
      <c r="F147" s="35"/>
      <c r="G147" s="34">
        <v>0</v>
      </c>
      <c r="H147" s="35"/>
      <c r="I147" s="35"/>
      <c r="J147" s="35"/>
      <c r="K147" s="35"/>
      <c r="L147" s="37">
        <v>0</v>
      </c>
    </row>
    <row r="148" spans="1:12" ht="12" x14ac:dyDescent="0.15">
      <c r="A148" s="35"/>
      <c r="B148" s="36" t="s">
        <v>23</v>
      </c>
      <c r="C148" s="32" t="s">
        <v>192</v>
      </c>
      <c r="D148" s="35"/>
      <c r="E148" s="35"/>
      <c r="F148" s="35"/>
      <c r="G148" s="35"/>
      <c r="H148" s="35"/>
      <c r="I148" s="35"/>
      <c r="J148" s="35"/>
      <c r="K148" s="35"/>
      <c r="L148" s="37">
        <v>740.85</v>
      </c>
    </row>
    <row r="149" spans="1:12" ht="12" x14ac:dyDescent="0.15">
      <c r="A149" s="35"/>
      <c r="B149" s="35"/>
      <c r="C149" s="32" t="s">
        <v>193</v>
      </c>
      <c r="D149" s="32" t="s">
        <v>189</v>
      </c>
      <c r="E149" s="35"/>
      <c r="F149" s="35"/>
      <c r="G149" s="34">
        <v>0.16145999999999999</v>
      </c>
      <c r="H149" s="35"/>
      <c r="I149" s="35"/>
      <c r="J149" s="35"/>
      <c r="K149" s="35"/>
      <c r="L149" s="37">
        <v>201.39</v>
      </c>
    </row>
    <row r="150" spans="1:12" ht="96" x14ac:dyDescent="0.15">
      <c r="A150" s="35"/>
      <c r="B150" s="32" t="s">
        <v>339</v>
      </c>
      <c r="C150" s="32" t="s">
        <v>340</v>
      </c>
      <c r="D150" s="32" t="s">
        <v>196</v>
      </c>
      <c r="E150" s="34">
        <v>7.02</v>
      </c>
      <c r="F150" s="35"/>
      <c r="G150" s="34">
        <v>0.16145999999999999</v>
      </c>
      <c r="H150" s="38">
        <v>3277.47</v>
      </c>
      <c r="I150" s="38">
        <v>1.4</v>
      </c>
      <c r="J150" s="38">
        <v>4588.46</v>
      </c>
      <c r="K150" s="35"/>
      <c r="L150" s="38">
        <v>740.85</v>
      </c>
    </row>
    <row r="151" spans="1:12" ht="12" x14ac:dyDescent="0.15">
      <c r="A151" s="35"/>
      <c r="B151" s="32" t="s">
        <v>226</v>
      </c>
      <c r="C151" s="32" t="s">
        <v>227</v>
      </c>
      <c r="D151" s="32" t="s">
        <v>189</v>
      </c>
      <c r="E151" s="34">
        <v>7.02</v>
      </c>
      <c r="F151" s="35"/>
      <c r="G151" s="34">
        <v>0.16145999999999999</v>
      </c>
      <c r="H151" s="35"/>
      <c r="I151" s="35"/>
      <c r="J151" s="39">
        <v>1247.31</v>
      </c>
      <c r="K151" s="35"/>
      <c r="L151" s="38">
        <v>201.39</v>
      </c>
    </row>
    <row r="152" spans="1:12" ht="12" x14ac:dyDescent="0.15">
      <c r="A152" s="35"/>
      <c r="B152" s="36" t="s">
        <v>25</v>
      </c>
      <c r="C152" s="32" t="s">
        <v>203</v>
      </c>
      <c r="D152" s="35"/>
      <c r="E152" s="35"/>
      <c r="F152" s="35"/>
      <c r="G152" s="35"/>
      <c r="H152" s="35"/>
      <c r="I152" s="35"/>
      <c r="J152" s="35"/>
      <c r="K152" s="35"/>
      <c r="L152" s="37">
        <v>0</v>
      </c>
    </row>
    <row r="153" spans="1:12" ht="12" x14ac:dyDescent="0.15">
      <c r="A153" s="35"/>
      <c r="B153" s="35"/>
      <c r="C153" s="33" t="s">
        <v>204</v>
      </c>
      <c r="D153" s="35"/>
      <c r="E153" s="35"/>
      <c r="F153" s="35"/>
      <c r="G153" s="35"/>
      <c r="H153" s="35"/>
      <c r="I153" s="35"/>
      <c r="J153" s="35"/>
      <c r="K153" s="35"/>
      <c r="L153" s="37">
        <v>942.24</v>
      </c>
    </row>
    <row r="154" spans="1:12" ht="12" x14ac:dyDescent="0.15">
      <c r="A154" s="35"/>
      <c r="B154" s="35"/>
      <c r="C154" s="32" t="s">
        <v>205</v>
      </c>
      <c r="D154" s="35"/>
      <c r="E154" s="35"/>
      <c r="F154" s="35"/>
      <c r="G154" s="35"/>
      <c r="H154" s="35"/>
      <c r="I154" s="35"/>
      <c r="J154" s="35"/>
      <c r="K154" s="35"/>
      <c r="L154" s="38">
        <v>201.39</v>
      </c>
    </row>
    <row r="155" spans="1:12" ht="12" x14ac:dyDescent="0.15">
      <c r="A155" s="35"/>
      <c r="B155" s="32" t="s">
        <v>319</v>
      </c>
      <c r="C155" s="32" t="s">
        <v>207</v>
      </c>
      <c r="D155" s="32" t="s">
        <v>208</v>
      </c>
      <c r="E155" s="36" t="s">
        <v>320</v>
      </c>
      <c r="F155" s="35"/>
      <c r="G155" s="34">
        <v>89</v>
      </c>
      <c r="H155" s="35"/>
      <c r="I155" s="35"/>
      <c r="J155" s="35"/>
      <c r="K155" s="35"/>
      <c r="L155" s="38">
        <v>179.24</v>
      </c>
    </row>
    <row r="156" spans="1:12" ht="12" x14ac:dyDescent="0.15">
      <c r="A156" s="35"/>
      <c r="B156" s="32" t="s">
        <v>321</v>
      </c>
      <c r="C156" s="32" t="s">
        <v>211</v>
      </c>
      <c r="D156" s="32" t="s">
        <v>208</v>
      </c>
      <c r="E156" s="36" t="s">
        <v>322</v>
      </c>
      <c r="F156" s="35"/>
      <c r="G156" s="34">
        <v>41</v>
      </c>
      <c r="H156" s="35"/>
      <c r="I156" s="35"/>
      <c r="J156" s="35"/>
      <c r="K156" s="35"/>
      <c r="L156" s="38">
        <v>82.57</v>
      </c>
    </row>
    <row r="157" spans="1:12" ht="12" x14ac:dyDescent="0.15">
      <c r="A157" s="35"/>
      <c r="B157" s="35"/>
      <c r="C157" s="33" t="s">
        <v>213</v>
      </c>
      <c r="D157" s="35"/>
      <c r="E157" s="35"/>
      <c r="F157" s="35"/>
      <c r="G157" s="35"/>
      <c r="H157" s="35"/>
      <c r="I157" s="35"/>
      <c r="J157" s="35"/>
      <c r="K157" s="35"/>
      <c r="L157" s="37">
        <v>1204.05</v>
      </c>
    </row>
    <row r="158" spans="1:12" ht="12" customHeight="1" x14ac:dyDescent="0.15">
      <c r="A158" s="35"/>
      <c r="B158" s="35"/>
      <c r="C158" s="58" t="s">
        <v>347</v>
      </c>
      <c r="D158" s="59"/>
      <c r="E158" s="59"/>
      <c r="F158" s="59"/>
      <c r="G158" s="59"/>
      <c r="H158" s="59"/>
      <c r="I158" s="59"/>
      <c r="J158" s="59"/>
      <c r="K158" s="60"/>
      <c r="L158" s="37">
        <v>11406.17</v>
      </c>
    </row>
    <row r="159" spans="1:12" ht="12" customHeight="1" x14ac:dyDescent="0.15">
      <c r="A159" s="35"/>
      <c r="B159" s="35"/>
      <c r="C159" s="61" t="s">
        <v>241</v>
      </c>
      <c r="D159" s="62"/>
      <c r="E159" s="62"/>
      <c r="F159" s="62"/>
      <c r="G159" s="62"/>
      <c r="H159" s="62"/>
      <c r="I159" s="62"/>
      <c r="J159" s="62"/>
      <c r="K159" s="63"/>
      <c r="L159" s="35"/>
    </row>
    <row r="160" spans="1:12" ht="12" customHeight="1" x14ac:dyDescent="0.15">
      <c r="A160" s="35"/>
      <c r="B160" s="35"/>
      <c r="C160" s="64" t="s">
        <v>242</v>
      </c>
      <c r="D160" s="65"/>
      <c r="E160" s="65"/>
      <c r="F160" s="65"/>
      <c r="G160" s="65"/>
      <c r="H160" s="65"/>
      <c r="I160" s="65"/>
      <c r="J160" s="65"/>
      <c r="K160" s="66"/>
      <c r="L160" s="38">
        <v>6318.56</v>
      </c>
    </row>
    <row r="161" spans="1:12" ht="12" customHeight="1" x14ac:dyDescent="0.15">
      <c r="A161" s="35"/>
      <c r="B161" s="35"/>
      <c r="C161" s="64" t="s">
        <v>243</v>
      </c>
      <c r="D161" s="65"/>
      <c r="E161" s="65"/>
      <c r="F161" s="65"/>
      <c r="G161" s="65"/>
      <c r="H161" s="65"/>
      <c r="I161" s="65"/>
      <c r="J161" s="65"/>
      <c r="K161" s="66"/>
      <c r="L161" s="38">
        <v>3205.84</v>
      </c>
    </row>
    <row r="162" spans="1:12" ht="12" customHeight="1" x14ac:dyDescent="0.15">
      <c r="A162" s="35"/>
      <c r="B162" s="35"/>
      <c r="C162" s="64" t="s">
        <v>244</v>
      </c>
      <c r="D162" s="65"/>
      <c r="E162" s="65"/>
      <c r="F162" s="65"/>
      <c r="G162" s="65"/>
      <c r="H162" s="65"/>
      <c r="I162" s="65"/>
      <c r="J162" s="65"/>
      <c r="K162" s="66"/>
      <c r="L162" s="38">
        <v>1808.83</v>
      </c>
    </row>
    <row r="163" spans="1:12" ht="12" customHeight="1" x14ac:dyDescent="0.15">
      <c r="A163" s="35"/>
      <c r="B163" s="35"/>
      <c r="C163" s="64" t="s">
        <v>245</v>
      </c>
      <c r="D163" s="65"/>
      <c r="E163" s="65"/>
      <c r="F163" s="65"/>
      <c r="G163" s="65"/>
      <c r="H163" s="65"/>
      <c r="I163" s="65"/>
      <c r="J163" s="65"/>
      <c r="K163" s="66"/>
      <c r="L163" s="38">
        <v>72.94</v>
      </c>
    </row>
    <row r="164" spans="1:12" ht="12" customHeight="1" x14ac:dyDescent="0.15">
      <c r="A164" s="35"/>
      <c r="B164" s="35"/>
      <c r="C164" s="64" t="s">
        <v>246</v>
      </c>
      <c r="D164" s="65"/>
      <c r="E164" s="65"/>
      <c r="F164" s="65"/>
      <c r="G164" s="65"/>
      <c r="H164" s="65"/>
      <c r="I164" s="65"/>
      <c r="J164" s="65"/>
      <c r="K164" s="66"/>
      <c r="L164" s="38">
        <v>0</v>
      </c>
    </row>
    <row r="165" spans="1:12" ht="12" customHeight="1" x14ac:dyDescent="0.15">
      <c r="A165" s="35"/>
      <c r="B165" s="35"/>
      <c r="C165" s="64" t="s">
        <v>247</v>
      </c>
      <c r="D165" s="65"/>
      <c r="E165" s="65"/>
      <c r="F165" s="65"/>
      <c r="G165" s="65"/>
      <c r="H165" s="65"/>
      <c r="I165" s="65"/>
      <c r="J165" s="65"/>
      <c r="K165" s="66"/>
      <c r="L165" s="38">
        <v>8127.39</v>
      </c>
    </row>
    <row r="166" spans="1:12" ht="12" customHeight="1" x14ac:dyDescent="0.15">
      <c r="A166" s="35"/>
      <c r="B166" s="35"/>
      <c r="C166" s="64" t="s">
        <v>248</v>
      </c>
      <c r="D166" s="65"/>
      <c r="E166" s="65"/>
      <c r="F166" s="65"/>
      <c r="G166" s="65"/>
      <c r="H166" s="65"/>
      <c r="I166" s="65"/>
      <c r="J166" s="65"/>
      <c r="K166" s="66"/>
      <c r="L166" s="38">
        <v>7233.38</v>
      </c>
    </row>
    <row r="167" spans="1:12" ht="12" customHeight="1" x14ac:dyDescent="0.15">
      <c r="A167" s="35"/>
      <c r="B167" s="35"/>
      <c r="C167" s="64" t="s">
        <v>249</v>
      </c>
      <c r="D167" s="65"/>
      <c r="E167" s="65"/>
      <c r="F167" s="65"/>
      <c r="G167" s="65"/>
      <c r="H167" s="65"/>
      <c r="I167" s="65"/>
      <c r="J167" s="65"/>
      <c r="K167" s="66"/>
      <c r="L167" s="38">
        <v>3332.23</v>
      </c>
    </row>
    <row r="168" spans="1:12" ht="12" customHeight="1" x14ac:dyDescent="0.15">
      <c r="A168" s="35"/>
      <c r="B168" s="35"/>
      <c r="C168" s="64" t="s">
        <v>250</v>
      </c>
      <c r="D168" s="65"/>
      <c r="E168" s="65"/>
      <c r="F168" s="65"/>
      <c r="G168" s="65"/>
      <c r="H168" s="65"/>
      <c r="I168" s="65"/>
      <c r="J168" s="65"/>
      <c r="K168" s="66"/>
      <c r="L168" s="38">
        <v>0</v>
      </c>
    </row>
    <row r="169" spans="1:12" ht="12" customHeight="1" x14ac:dyDescent="0.15">
      <c r="A169" s="35"/>
      <c r="B169" s="35"/>
      <c r="C169" s="64" t="s">
        <v>251</v>
      </c>
      <c r="D169" s="65"/>
      <c r="E169" s="65"/>
      <c r="F169" s="65"/>
      <c r="G169" s="65"/>
      <c r="H169" s="65"/>
      <c r="I169" s="65"/>
      <c r="J169" s="65"/>
      <c r="K169" s="66"/>
      <c r="L169" s="38">
        <v>0</v>
      </c>
    </row>
    <row r="170" spans="1:12" ht="12" customHeight="1" x14ac:dyDescent="0.15">
      <c r="A170" s="35"/>
      <c r="B170" s="35"/>
      <c r="C170" s="58" t="s">
        <v>348</v>
      </c>
      <c r="D170" s="59"/>
      <c r="E170" s="59"/>
      <c r="F170" s="59"/>
      <c r="G170" s="59"/>
      <c r="H170" s="59"/>
      <c r="I170" s="59"/>
      <c r="J170" s="59"/>
      <c r="K170" s="60"/>
      <c r="L170" s="37">
        <v>21971.78</v>
      </c>
    </row>
    <row r="171" spans="1:12" ht="12" customHeight="1" x14ac:dyDescent="0.15">
      <c r="A171" s="35"/>
      <c r="B171" s="35"/>
      <c r="C171" s="61" t="s">
        <v>253</v>
      </c>
      <c r="D171" s="62"/>
      <c r="E171" s="62"/>
      <c r="F171" s="62"/>
      <c r="G171" s="62"/>
      <c r="H171" s="62"/>
      <c r="I171" s="62"/>
      <c r="J171" s="62"/>
      <c r="K171" s="63"/>
      <c r="L171" s="35"/>
    </row>
    <row r="172" spans="1:12" ht="12" customHeight="1" x14ac:dyDescent="0.15">
      <c r="A172" s="35"/>
      <c r="B172" s="35"/>
      <c r="C172" s="64" t="s">
        <v>254</v>
      </c>
      <c r="D172" s="65"/>
      <c r="E172" s="65"/>
      <c r="F172" s="65"/>
      <c r="G172" s="65"/>
      <c r="H172" s="65"/>
      <c r="I172" s="65"/>
      <c r="J172" s="65"/>
      <c r="K172" s="66"/>
      <c r="L172" s="38">
        <v>0</v>
      </c>
    </row>
    <row r="173" spans="1:12" ht="12" customHeight="1" x14ac:dyDescent="0.15">
      <c r="A173" s="35"/>
      <c r="B173" s="35"/>
      <c r="C173" s="64" t="s">
        <v>255</v>
      </c>
      <c r="D173" s="65"/>
      <c r="E173" s="65"/>
      <c r="F173" s="65"/>
      <c r="G173" s="65"/>
      <c r="H173" s="65"/>
      <c r="I173" s="65"/>
      <c r="J173" s="65"/>
      <c r="K173" s="66"/>
      <c r="L173" s="38">
        <v>0</v>
      </c>
    </row>
    <row r="174" spans="1:12" ht="12" customHeight="1" x14ac:dyDescent="0.15">
      <c r="A174" s="35"/>
      <c r="B174" s="35"/>
      <c r="C174" s="64" t="s">
        <v>256</v>
      </c>
      <c r="D174" s="65"/>
      <c r="E174" s="65"/>
      <c r="F174" s="66"/>
      <c r="G174" s="38">
        <v>7.72</v>
      </c>
      <c r="H174" s="67"/>
      <c r="I174" s="68"/>
      <c r="J174" s="68"/>
      <c r="K174" s="68"/>
      <c r="L174" s="69"/>
    </row>
    <row r="175" spans="1:12" ht="12" customHeight="1" x14ac:dyDescent="0.15">
      <c r="A175" s="35"/>
      <c r="B175" s="35"/>
      <c r="C175" s="64" t="s">
        <v>257</v>
      </c>
      <c r="D175" s="65"/>
      <c r="E175" s="65"/>
      <c r="F175" s="66"/>
      <c r="G175" s="38">
        <v>1.62</v>
      </c>
      <c r="H175" s="67"/>
      <c r="I175" s="68"/>
      <c r="J175" s="68"/>
      <c r="K175" s="68"/>
      <c r="L175" s="69"/>
    </row>
    <row r="176" spans="1:12" ht="12" x14ac:dyDescent="0.15">
      <c r="A176" s="35"/>
      <c r="B176" s="35"/>
      <c r="C176" s="67"/>
      <c r="D176" s="68"/>
      <c r="E176" s="68"/>
      <c r="F176" s="68"/>
      <c r="G176" s="68"/>
      <c r="H176" s="68"/>
      <c r="I176" s="68"/>
      <c r="J176" s="68"/>
      <c r="K176" s="69"/>
      <c r="L176" s="35"/>
    </row>
    <row r="177" spans="1:12" ht="12" customHeight="1" x14ac:dyDescent="0.15">
      <c r="A177" s="35"/>
      <c r="B177" s="35"/>
      <c r="C177" s="58" t="s">
        <v>283</v>
      </c>
      <c r="D177" s="59"/>
      <c r="E177" s="59"/>
      <c r="F177" s="59"/>
      <c r="G177" s="59"/>
      <c r="H177" s="59"/>
      <c r="I177" s="59"/>
      <c r="J177" s="59"/>
      <c r="K177" s="60"/>
      <c r="L177" s="37">
        <v>21971.78</v>
      </c>
    </row>
    <row r="178" spans="1:12" ht="12" customHeight="1" x14ac:dyDescent="0.15">
      <c r="A178" s="35"/>
      <c r="B178" s="35"/>
      <c r="C178" s="61" t="s">
        <v>241</v>
      </c>
      <c r="D178" s="62"/>
      <c r="E178" s="62"/>
      <c r="F178" s="62"/>
      <c r="G178" s="62"/>
      <c r="H178" s="62"/>
      <c r="I178" s="62"/>
      <c r="J178" s="62"/>
      <c r="K178" s="63"/>
      <c r="L178" s="35"/>
    </row>
    <row r="179" spans="1:12" ht="12" customHeight="1" x14ac:dyDescent="0.15">
      <c r="A179" s="35"/>
      <c r="B179" s="35"/>
      <c r="C179" s="64" t="s">
        <v>284</v>
      </c>
      <c r="D179" s="65"/>
      <c r="E179" s="65"/>
      <c r="F179" s="65"/>
      <c r="G179" s="65"/>
      <c r="H179" s="65"/>
      <c r="I179" s="65"/>
      <c r="J179" s="65"/>
      <c r="K179" s="66"/>
      <c r="L179" s="38">
        <v>11406.17</v>
      </c>
    </row>
    <row r="180" spans="1:12" ht="12" customHeight="1" x14ac:dyDescent="0.15">
      <c r="A180" s="35"/>
      <c r="B180" s="35"/>
      <c r="C180" s="61" t="s">
        <v>241</v>
      </c>
      <c r="D180" s="62"/>
      <c r="E180" s="62"/>
      <c r="F180" s="62"/>
      <c r="G180" s="62"/>
      <c r="H180" s="62"/>
      <c r="I180" s="62"/>
      <c r="J180" s="62"/>
      <c r="K180" s="63"/>
      <c r="L180" s="35"/>
    </row>
    <row r="181" spans="1:12" ht="12" customHeight="1" x14ac:dyDescent="0.15">
      <c r="A181" s="35"/>
      <c r="B181" s="35"/>
      <c r="C181" s="64" t="s">
        <v>242</v>
      </c>
      <c r="D181" s="65"/>
      <c r="E181" s="65"/>
      <c r="F181" s="65"/>
      <c r="G181" s="65"/>
      <c r="H181" s="65"/>
      <c r="I181" s="65"/>
      <c r="J181" s="65"/>
      <c r="K181" s="66"/>
      <c r="L181" s="38">
        <v>6318.56</v>
      </c>
    </row>
    <row r="182" spans="1:12" ht="12" customHeight="1" x14ac:dyDescent="0.15">
      <c r="A182" s="35"/>
      <c r="B182" s="35"/>
      <c r="C182" s="64" t="s">
        <v>243</v>
      </c>
      <c r="D182" s="65"/>
      <c r="E182" s="65"/>
      <c r="F182" s="65"/>
      <c r="G182" s="65"/>
      <c r="H182" s="65"/>
      <c r="I182" s="65"/>
      <c r="J182" s="65"/>
      <c r="K182" s="66"/>
      <c r="L182" s="38">
        <v>3205.84</v>
      </c>
    </row>
    <row r="183" spans="1:12" ht="12" customHeight="1" x14ac:dyDescent="0.15">
      <c r="A183" s="35"/>
      <c r="B183" s="35"/>
      <c r="C183" s="64" t="s">
        <v>244</v>
      </c>
      <c r="D183" s="65"/>
      <c r="E183" s="65"/>
      <c r="F183" s="65"/>
      <c r="G183" s="65"/>
      <c r="H183" s="65"/>
      <c r="I183" s="65"/>
      <c r="J183" s="65"/>
      <c r="K183" s="66"/>
      <c r="L183" s="38">
        <v>1808.83</v>
      </c>
    </row>
    <row r="184" spans="1:12" ht="12" customHeight="1" x14ac:dyDescent="0.15">
      <c r="A184" s="35"/>
      <c r="B184" s="35"/>
      <c r="C184" s="64" t="s">
        <v>245</v>
      </c>
      <c r="D184" s="65"/>
      <c r="E184" s="65"/>
      <c r="F184" s="65"/>
      <c r="G184" s="65"/>
      <c r="H184" s="65"/>
      <c r="I184" s="65"/>
      <c r="J184" s="65"/>
      <c r="K184" s="66"/>
      <c r="L184" s="38">
        <v>72.94</v>
      </c>
    </row>
    <row r="185" spans="1:12" ht="12" customHeight="1" x14ac:dyDescent="0.15">
      <c r="A185" s="35"/>
      <c r="B185" s="35"/>
      <c r="C185" s="64" t="s">
        <v>246</v>
      </c>
      <c r="D185" s="65"/>
      <c r="E185" s="65"/>
      <c r="F185" s="65"/>
      <c r="G185" s="65"/>
      <c r="H185" s="65"/>
      <c r="I185" s="65"/>
      <c r="J185" s="65"/>
      <c r="K185" s="66"/>
      <c r="L185" s="38">
        <v>0</v>
      </c>
    </row>
    <row r="186" spans="1:12" ht="12" customHeight="1" x14ac:dyDescent="0.15">
      <c r="A186" s="35"/>
      <c r="B186" s="35"/>
      <c r="C186" s="64" t="s">
        <v>285</v>
      </c>
      <c r="D186" s="65"/>
      <c r="E186" s="65"/>
      <c r="F186" s="65"/>
      <c r="G186" s="65"/>
      <c r="H186" s="65"/>
      <c r="I186" s="65"/>
      <c r="J186" s="65"/>
      <c r="K186" s="66"/>
      <c r="L186" s="38">
        <v>8127.39</v>
      </c>
    </row>
    <row r="187" spans="1:12" ht="12" customHeight="1" x14ac:dyDescent="0.15">
      <c r="A187" s="35"/>
      <c r="B187" s="35"/>
      <c r="C187" s="64" t="s">
        <v>286</v>
      </c>
      <c r="D187" s="65"/>
      <c r="E187" s="65"/>
      <c r="F187" s="65"/>
      <c r="G187" s="65"/>
      <c r="H187" s="65"/>
      <c r="I187" s="65"/>
      <c r="J187" s="65"/>
      <c r="K187" s="66"/>
      <c r="L187" s="38">
        <v>7233.38</v>
      </c>
    </row>
    <row r="188" spans="1:12" ht="12" customHeight="1" x14ac:dyDescent="0.15">
      <c r="A188" s="35"/>
      <c r="B188" s="35"/>
      <c r="C188" s="64" t="s">
        <v>287</v>
      </c>
      <c r="D188" s="65"/>
      <c r="E188" s="65"/>
      <c r="F188" s="65"/>
      <c r="G188" s="65"/>
      <c r="H188" s="65"/>
      <c r="I188" s="65"/>
      <c r="J188" s="65"/>
      <c r="K188" s="66"/>
      <c r="L188" s="38">
        <v>3332.23</v>
      </c>
    </row>
    <row r="189" spans="1:12" ht="12" customHeight="1" x14ac:dyDescent="0.15">
      <c r="A189" s="35"/>
      <c r="B189" s="35"/>
      <c r="C189" s="58" t="s">
        <v>288</v>
      </c>
      <c r="D189" s="59"/>
      <c r="E189" s="59"/>
      <c r="F189" s="59"/>
      <c r="G189" s="59"/>
      <c r="H189" s="59"/>
      <c r="I189" s="59"/>
      <c r="J189" s="59"/>
      <c r="K189" s="60"/>
      <c r="L189" s="37">
        <v>21971.78</v>
      </c>
    </row>
    <row r="190" spans="1:12" ht="12" customHeight="1" x14ac:dyDescent="0.15">
      <c r="A190" s="35"/>
      <c r="B190" s="35"/>
      <c r="C190" s="61" t="s">
        <v>241</v>
      </c>
      <c r="D190" s="62"/>
      <c r="E190" s="62"/>
      <c r="F190" s="62"/>
      <c r="G190" s="62"/>
      <c r="H190" s="62"/>
      <c r="I190" s="62"/>
      <c r="J190" s="62"/>
      <c r="K190" s="63"/>
      <c r="L190" s="35"/>
    </row>
    <row r="191" spans="1:12" ht="12" customHeight="1" x14ac:dyDescent="0.15">
      <c r="A191" s="35"/>
      <c r="B191" s="35"/>
      <c r="C191" s="64" t="s">
        <v>284</v>
      </c>
      <c r="D191" s="65"/>
      <c r="E191" s="65"/>
      <c r="F191" s="65"/>
      <c r="G191" s="65"/>
      <c r="H191" s="65"/>
      <c r="I191" s="65"/>
      <c r="J191" s="65"/>
      <c r="K191" s="66"/>
      <c r="L191" s="37">
        <v>11406.17</v>
      </c>
    </row>
    <row r="192" spans="1:12" ht="12" customHeight="1" x14ac:dyDescent="0.15">
      <c r="A192" s="35"/>
      <c r="B192" s="35"/>
      <c r="C192" s="61" t="s">
        <v>241</v>
      </c>
      <c r="D192" s="62"/>
      <c r="E192" s="62"/>
      <c r="F192" s="62"/>
      <c r="G192" s="62"/>
      <c r="H192" s="62"/>
      <c r="I192" s="62"/>
      <c r="J192" s="62"/>
      <c r="K192" s="63"/>
      <c r="L192" s="35"/>
    </row>
    <row r="193" spans="1:12" ht="12" customHeight="1" x14ac:dyDescent="0.15">
      <c r="A193" s="35"/>
      <c r="B193" s="35"/>
      <c r="C193" s="64" t="s">
        <v>242</v>
      </c>
      <c r="D193" s="65"/>
      <c r="E193" s="65"/>
      <c r="F193" s="65"/>
      <c r="G193" s="65"/>
      <c r="H193" s="65"/>
      <c r="I193" s="65"/>
      <c r="J193" s="65"/>
      <c r="K193" s="66"/>
      <c r="L193" s="38">
        <v>6318.56</v>
      </c>
    </row>
    <row r="194" spans="1:12" ht="12" customHeight="1" x14ac:dyDescent="0.15">
      <c r="A194" s="35"/>
      <c r="B194" s="35"/>
      <c r="C194" s="64" t="s">
        <v>243</v>
      </c>
      <c r="D194" s="65"/>
      <c r="E194" s="65"/>
      <c r="F194" s="65"/>
      <c r="G194" s="65"/>
      <c r="H194" s="65"/>
      <c r="I194" s="65"/>
      <c r="J194" s="65"/>
      <c r="K194" s="66"/>
      <c r="L194" s="38">
        <v>3205.84</v>
      </c>
    </row>
    <row r="195" spans="1:12" ht="12" customHeight="1" x14ac:dyDescent="0.15">
      <c r="A195" s="35"/>
      <c r="B195" s="35"/>
      <c r="C195" s="64" t="s">
        <v>244</v>
      </c>
      <c r="D195" s="65"/>
      <c r="E195" s="65"/>
      <c r="F195" s="65"/>
      <c r="G195" s="65"/>
      <c r="H195" s="65"/>
      <c r="I195" s="65"/>
      <c r="J195" s="65"/>
      <c r="K195" s="66"/>
      <c r="L195" s="38">
        <v>1808.83</v>
      </c>
    </row>
    <row r="196" spans="1:12" ht="12" customHeight="1" x14ac:dyDescent="0.15">
      <c r="A196" s="35"/>
      <c r="B196" s="35"/>
      <c r="C196" s="64" t="s">
        <v>245</v>
      </c>
      <c r="D196" s="65"/>
      <c r="E196" s="65"/>
      <c r="F196" s="65"/>
      <c r="G196" s="65"/>
      <c r="H196" s="65"/>
      <c r="I196" s="65"/>
      <c r="J196" s="65"/>
      <c r="K196" s="66"/>
      <c r="L196" s="38">
        <v>72.94</v>
      </c>
    </row>
    <row r="197" spans="1:12" ht="12" customHeight="1" x14ac:dyDescent="0.15">
      <c r="A197" s="35"/>
      <c r="B197" s="35"/>
      <c r="C197" s="64" t="s">
        <v>246</v>
      </c>
      <c r="D197" s="65"/>
      <c r="E197" s="65"/>
      <c r="F197" s="65"/>
      <c r="G197" s="65"/>
      <c r="H197" s="65"/>
      <c r="I197" s="65"/>
      <c r="J197" s="65"/>
      <c r="K197" s="66"/>
      <c r="L197" s="38">
        <v>0</v>
      </c>
    </row>
    <row r="198" spans="1:12" ht="12" customHeight="1" x14ac:dyDescent="0.15">
      <c r="A198" s="35"/>
      <c r="B198" s="35"/>
      <c r="C198" s="64" t="s">
        <v>285</v>
      </c>
      <c r="D198" s="65"/>
      <c r="E198" s="65"/>
      <c r="F198" s="65"/>
      <c r="G198" s="65"/>
      <c r="H198" s="65"/>
      <c r="I198" s="65"/>
      <c r="J198" s="65"/>
      <c r="K198" s="66"/>
      <c r="L198" s="38">
        <v>8127.39</v>
      </c>
    </row>
    <row r="199" spans="1:12" ht="12" customHeight="1" x14ac:dyDescent="0.15">
      <c r="A199" s="35"/>
      <c r="B199" s="35"/>
      <c r="C199" s="64" t="s">
        <v>286</v>
      </c>
      <c r="D199" s="65"/>
      <c r="E199" s="65"/>
      <c r="F199" s="65"/>
      <c r="G199" s="65"/>
      <c r="H199" s="65"/>
      <c r="I199" s="65"/>
      <c r="J199" s="65"/>
      <c r="K199" s="66"/>
      <c r="L199" s="38">
        <v>7233.38</v>
      </c>
    </row>
    <row r="200" spans="1:12" ht="12" customHeight="1" x14ac:dyDescent="0.15">
      <c r="A200" s="35"/>
      <c r="B200" s="35"/>
      <c r="C200" s="64" t="s">
        <v>287</v>
      </c>
      <c r="D200" s="65"/>
      <c r="E200" s="65"/>
      <c r="F200" s="65"/>
      <c r="G200" s="65"/>
      <c r="H200" s="65"/>
      <c r="I200" s="65"/>
      <c r="J200" s="65"/>
      <c r="K200" s="66"/>
      <c r="L200" s="38">
        <v>3332.23</v>
      </c>
    </row>
    <row r="201" spans="1:12" ht="12" customHeight="1" x14ac:dyDescent="0.15">
      <c r="A201" s="35"/>
      <c r="B201" s="35"/>
      <c r="C201" s="64" t="s">
        <v>289</v>
      </c>
      <c r="D201" s="65"/>
      <c r="E201" s="65"/>
      <c r="F201" s="65"/>
      <c r="G201" s="65"/>
      <c r="H201" s="65"/>
      <c r="I201" s="65"/>
      <c r="J201" s="65"/>
      <c r="K201" s="66"/>
      <c r="L201" s="38">
        <v>0</v>
      </c>
    </row>
    <row r="202" spans="1:12" ht="12" customHeight="1" x14ac:dyDescent="0.15">
      <c r="A202" s="35"/>
      <c r="B202" s="35"/>
      <c r="C202" s="64" t="s">
        <v>290</v>
      </c>
      <c r="D202" s="65"/>
      <c r="E202" s="65"/>
      <c r="F202" s="65"/>
      <c r="G202" s="65"/>
      <c r="H202" s="65"/>
      <c r="I202" s="65"/>
      <c r="J202" s="65"/>
      <c r="K202" s="66"/>
      <c r="L202" s="38">
        <v>0</v>
      </c>
    </row>
    <row r="203" spans="1:12" ht="12" x14ac:dyDescent="0.15">
      <c r="A203" s="35"/>
      <c r="B203" s="35"/>
      <c r="C203" s="67"/>
      <c r="D203" s="68"/>
      <c r="E203" s="68"/>
      <c r="F203" s="68"/>
      <c r="G203" s="68"/>
      <c r="H203" s="68"/>
      <c r="I203" s="68"/>
      <c r="J203" s="68"/>
      <c r="K203" s="69"/>
      <c r="L203" s="35"/>
    </row>
    <row r="204" spans="1:12" ht="12" customHeight="1" x14ac:dyDescent="0.15">
      <c r="A204" s="35"/>
      <c r="B204" s="35"/>
      <c r="C204" s="58" t="s">
        <v>253</v>
      </c>
      <c r="D204" s="59"/>
      <c r="E204" s="59"/>
      <c r="F204" s="59"/>
      <c r="G204" s="59"/>
      <c r="H204" s="59"/>
      <c r="I204" s="59"/>
      <c r="J204" s="59"/>
      <c r="K204" s="60"/>
      <c r="L204" s="35"/>
    </row>
    <row r="205" spans="1:12" ht="12" customHeight="1" x14ac:dyDescent="0.15">
      <c r="A205" s="35"/>
      <c r="B205" s="35"/>
      <c r="C205" s="64" t="s">
        <v>254</v>
      </c>
      <c r="D205" s="65"/>
      <c r="E205" s="65"/>
      <c r="F205" s="65"/>
      <c r="G205" s="65"/>
      <c r="H205" s="65"/>
      <c r="I205" s="65"/>
      <c r="J205" s="65"/>
      <c r="K205" s="66"/>
      <c r="L205" s="38">
        <v>0</v>
      </c>
    </row>
    <row r="206" spans="1:12" ht="12" customHeight="1" x14ac:dyDescent="0.15">
      <c r="A206" s="35"/>
      <c r="B206" s="35"/>
      <c r="C206" s="64" t="s">
        <v>255</v>
      </c>
      <c r="D206" s="65"/>
      <c r="E206" s="65"/>
      <c r="F206" s="65"/>
      <c r="G206" s="65"/>
      <c r="H206" s="65"/>
      <c r="I206" s="65"/>
      <c r="J206" s="65"/>
      <c r="K206" s="66"/>
      <c r="L206" s="38">
        <v>0</v>
      </c>
    </row>
    <row r="207" spans="1:12" ht="12" customHeight="1" x14ac:dyDescent="0.15">
      <c r="A207" s="35"/>
      <c r="B207" s="35"/>
      <c r="C207" s="64" t="s">
        <v>256</v>
      </c>
      <c r="D207" s="65"/>
      <c r="E207" s="65"/>
      <c r="F207" s="66"/>
      <c r="G207" s="38">
        <v>7.72</v>
      </c>
      <c r="H207" s="67"/>
      <c r="I207" s="68"/>
      <c r="J207" s="68"/>
      <c r="K207" s="68"/>
      <c r="L207" s="69"/>
    </row>
    <row r="208" spans="1:12" ht="12" customHeight="1" x14ac:dyDescent="0.15">
      <c r="A208" s="35"/>
      <c r="B208" s="35"/>
      <c r="C208" s="64" t="s">
        <v>257</v>
      </c>
      <c r="D208" s="65"/>
      <c r="E208" s="65"/>
      <c r="F208" s="66"/>
      <c r="G208" s="38">
        <v>1.62</v>
      </c>
      <c r="H208" s="67"/>
      <c r="I208" s="68"/>
      <c r="J208" s="68"/>
      <c r="K208" s="68"/>
      <c r="L208" s="69"/>
    </row>
    <row r="209" spans="1:12" ht="12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2" customHeight="1" x14ac:dyDescent="0.15">
      <c r="A210" s="18" t="s">
        <v>291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</row>
    <row r="211" spans="1:12" ht="12" customHeight="1" x14ac:dyDescent="0.15">
      <c r="A211" s="18" t="s">
        <v>292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</row>
    <row r="212" spans="1:12" ht="11.25" x14ac:dyDescent="0.15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</row>
    <row r="213" spans="1:12" ht="12" x14ac:dyDescent="0.15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</row>
    <row r="214" spans="1:12" ht="12" customHeight="1" x14ac:dyDescent="0.15">
      <c r="A214" s="18" t="s">
        <v>293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</row>
    <row r="215" spans="1:12" ht="12" customHeight="1" x14ac:dyDescent="0.15">
      <c r="A215" s="18" t="s">
        <v>294</v>
      </c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</row>
    <row r="216" spans="1:12" ht="12" x14ac:dyDescent="0.15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</row>
    <row r="217" spans="1:12" ht="12" x14ac:dyDescent="0.15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</row>
  </sheetData>
  <mergeCells count="130">
    <mergeCell ref="A216:L216"/>
    <mergeCell ref="A217:L217"/>
    <mergeCell ref="A210:L210"/>
    <mergeCell ref="A211:L211"/>
    <mergeCell ref="A212:L212"/>
    <mergeCell ref="A213:L213"/>
    <mergeCell ref="A214:L214"/>
    <mergeCell ref="A215:L215"/>
    <mergeCell ref="C204:K204"/>
    <mergeCell ref="C205:K205"/>
    <mergeCell ref="C206:K206"/>
    <mergeCell ref="C207:F207"/>
    <mergeCell ref="H207:L207"/>
    <mergeCell ref="C208:F208"/>
    <mergeCell ref="H208:L208"/>
    <mergeCell ref="C198:K198"/>
    <mergeCell ref="C199:K199"/>
    <mergeCell ref="C200:K200"/>
    <mergeCell ref="C201:K201"/>
    <mergeCell ref="C202:K202"/>
    <mergeCell ref="C203:K203"/>
    <mergeCell ref="C192:K192"/>
    <mergeCell ref="C193:K193"/>
    <mergeCell ref="C194:K194"/>
    <mergeCell ref="C195:K195"/>
    <mergeCell ref="C196:K196"/>
    <mergeCell ref="C197:K197"/>
    <mergeCell ref="C186:K186"/>
    <mergeCell ref="C187:K187"/>
    <mergeCell ref="C188:K188"/>
    <mergeCell ref="C189:K189"/>
    <mergeCell ref="C190:K190"/>
    <mergeCell ref="C191:K191"/>
    <mergeCell ref="C180:K180"/>
    <mergeCell ref="C181:K181"/>
    <mergeCell ref="C182:K182"/>
    <mergeCell ref="C183:K183"/>
    <mergeCell ref="C184:K184"/>
    <mergeCell ref="C185:K185"/>
    <mergeCell ref="C175:F175"/>
    <mergeCell ref="H175:L175"/>
    <mergeCell ref="C176:K176"/>
    <mergeCell ref="C177:K177"/>
    <mergeCell ref="C178:K178"/>
    <mergeCell ref="C179:K179"/>
    <mergeCell ref="C169:K169"/>
    <mergeCell ref="C170:K170"/>
    <mergeCell ref="C171:K171"/>
    <mergeCell ref="C172:K172"/>
    <mergeCell ref="C173:K173"/>
    <mergeCell ref="C174:F174"/>
    <mergeCell ref="H174:L174"/>
    <mergeCell ref="C163:K163"/>
    <mergeCell ref="C164:K164"/>
    <mergeCell ref="C165:K165"/>
    <mergeCell ref="C166:K166"/>
    <mergeCell ref="C167:K167"/>
    <mergeCell ref="C168:K168"/>
    <mergeCell ref="A44:L44"/>
    <mergeCell ref="C158:K158"/>
    <mergeCell ref="C159:K159"/>
    <mergeCell ref="C160:K160"/>
    <mergeCell ref="C161:K161"/>
    <mergeCell ref="C162:K162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№01-01-04</oddHeader>
    <oddFooter>&amp;R&amp;8стр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workbookViewId="0">
      <selection activeCell="J19" sqref="J19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7" t="s">
        <v>143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144</v>
      </c>
      <c r="B15" s="43"/>
      <c r="C15" s="43"/>
      <c r="D15" s="47" t="s">
        <v>145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349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39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350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350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351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165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352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165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353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165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354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301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32" x14ac:dyDescent="0.15">
      <c r="A45" s="32" t="s">
        <v>22</v>
      </c>
      <c r="B45" s="33" t="s">
        <v>341</v>
      </c>
      <c r="C45" s="32" t="s">
        <v>355</v>
      </c>
      <c r="D45" s="32" t="s">
        <v>334</v>
      </c>
      <c r="E45" s="34">
        <v>4.0000000000000001E-3</v>
      </c>
      <c r="F45" s="35"/>
      <c r="G45" s="34">
        <v>4.0000000000000001E-3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0</v>
      </c>
      <c r="H46" s="35"/>
      <c r="I46" s="35"/>
      <c r="J46" s="35"/>
      <c r="K46" s="35"/>
      <c r="L46" s="37">
        <v>0</v>
      </c>
    </row>
    <row r="47" spans="1:12" ht="12" x14ac:dyDescent="0.15">
      <c r="A47" s="35"/>
      <c r="B47" s="36" t="s">
        <v>23</v>
      </c>
      <c r="C47" s="32" t="s">
        <v>192</v>
      </c>
      <c r="D47" s="35"/>
      <c r="E47" s="35"/>
      <c r="F47" s="35"/>
      <c r="G47" s="35"/>
      <c r="H47" s="35"/>
      <c r="I47" s="35"/>
      <c r="J47" s="35"/>
      <c r="K47" s="35"/>
      <c r="L47" s="37">
        <v>22.97</v>
      </c>
    </row>
    <row r="48" spans="1:12" ht="12" x14ac:dyDescent="0.15">
      <c r="A48" s="35"/>
      <c r="B48" s="35"/>
      <c r="C48" s="32" t="s">
        <v>193</v>
      </c>
      <c r="D48" s="32" t="s">
        <v>189</v>
      </c>
      <c r="E48" s="35"/>
      <c r="F48" s="35"/>
      <c r="G48" s="34">
        <v>1.8144E-2</v>
      </c>
      <c r="H48" s="35"/>
      <c r="I48" s="35"/>
      <c r="J48" s="35"/>
      <c r="K48" s="35"/>
      <c r="L48" s="37">
        <v>19.36</v>
      </c>
    </row>
    <row r="49" spans="1:12" ht="96" x14ac:dyDescent="0.15">
      <c r="A49" s="35"/>
      <c r="B49" s="32" t="s">
        <v>335</v>
      </c>
      <c r="C49" s="32" t="s">
        <v>336</v>
      </c>
      <c r="D49" s="32" t="s">
        <v>196</v>
      </c>
      <c r="E49" s="34">
        <v>3.78</v>
      </c>
      <c r="F49" s="34">
        <v>1.2</v>
      </c>
      <c r="G49" s="34">
        <v>1.8144E-2</v>
      </c>
      <c r="H49" s="38">
        <v>924.03</v>
      </c>
      <c r="I49" s="38">
        <v>1.37</v>
      </c>
      <c r="J49" s="38">
        <v>1265.92</v>
      </c>
      <c r="K49" s="35"/>
      <c r="L49" s="38">
        <v>22.97</v>
      </c>
    </row>
    <row r="50" spans="1:12" ht="12" x14ac:dyDescent="0.15">
      <c r="A50" s="35"/>
      <c r="B50" s="32" t="s">
        <v>197</v>
      </c>
      <c r="C50" s="32" t="s">
        <v>198</v>
      </c>
      <c r="D50" s="32" t="s">
        <v>189</v>
      </c>
      <c r="E50" s="34">
        <v>3.78</v>
      </c>
      <c r="F50" s="34">
        <v>1.2</v>
      </c>
      <c r="G50" s="34">
        <v>1.8144E-2</v>
      </c>
      <c r="H50" s="35"/>
      <c r="I50" s="35"/>
      <c r="J50" s="39">
        <v>1067.1400000000001</v>
      </c>
      <c r="K50" s="35"/>
      <c r="L50" s="38">
        <v>19.36</v>
      </c>
    </row>
    <row r="51" spans="1:12" ht="12" x14ac:dyDescent="0.15">
      <c r="A51" s="35"/>
      <c r="B51" s="36" t="s">
        <v>25</v>
      </c>
      <c r="C51" s="32" t="s">
        <v>203</v>
      </c>
      <c r="D51" s="35"/>
      <c r="E51" s="35"/>
      <c r="F51" s="35"/>
      <c r="G51" s="35"/>
      <c r="H51" s="35"/>
      <c r="I51" s="35"/>
      <c r="J51" s="35"/>
      <c r="K51" s="35"/>
      <c r="L51" s="37">
        <v>0</v>
      </c>
    </row>
    <row r="52" spans="1:12" ht="12" x14ac:dyDescent="0.15">
      <c r="A52" s="35"/>
      <c r="B52" s="35"/>
      <c r="C52" s="33" t="s">
        <v>204</v>
      </c>
      <c r="D52" s="35"/>
      <c r="E52" s="35"/>
      <c r="F52" s="35"/>
      <c r="G52" s="35"/>
      <c r="H52" s="35"/>
      <c r="I52" s="35"/>
      <c r="J52" s="35"/>
      <c r="K52" s="35"/>
      <c r="L52" s="37">
        <v>42.33</v>
      </c>
    </row>
    <row r="53" spans="1:12" ht="12" x14ac:dyDescent="0.15">
      <c r="A53" s="35"/>
      <c r="B53" s="35"/>
      <c r="C53" s="32" t="s">
        <v>205</v>
      </c>
      <c r="D53" s="35"/>
      <c r="E53" s="35"/>
      <c r="F53" s="35"/>
      <c r="G53" s="35"/>
      <c r="H53" s="35"/>
      <c r="I53" s="35"/>
      <c r="J53" s="35"/>
      <c r="K53" s="35"/>
      <c r="L53" s="38">
        <v>19.36</v>
      </c>
    </row>
    <row r="54" spans="1:12" ht="12" x14ac:dyDescent="0.15">
      <c r="A54" s="35"/>
      <c r="B54" s="32" t="s">
        <v>319</v>
      </c>
      <c r="C54" s="32" t="s">
        <v>207</v>
      </c>
      <c r="D54" s="32" t="s">
        <v>208</v>
      </c>
      <c r="E54" s="36" t="s">
        <v>320</v>
      </c>
      <c r="F54" s="35"/>
      <c r="G54" s="34">
        <v>89</v>
      </c>
      <c r="H54" s="35"/>
      <c r="I54" s="35"/>
      <c r="J54" s="35"/>
      <c r="K54" s="35"/>
      <c r="L54" s="38">
        <v>17.23</v>
      </c>
    </row>
    <row r="55" spans="1:12" ht="12" x14ac:dyDescent="0.15">
      <c r="A55" s="35"/>
      <c r="B55" s="32" t="s">
        <v>321</v>
      </c>
      <c r="C55" s="32" t="s">
        <v>211</v>
      </c>
      <c r="D55" s="32" t="s">
        <v>208</v>
      </c>
      <c r="E55" s="36" t="s">
        <v>322</v>
      </c>
      <c r="F55" s="35"/>
      <c r="G55" s="34">
        <v>41</v>
      </c>
      <c r="H55" s="35"/>
      <c r="I55" s="35"/>
      <c r="J55" s="35"/>
      <c r="K55" s="35"/>
      <c r="L55" s="38">
        <v>7.94</v>
      </c>
    </row>
    <row r="56" spans="1:12" ht="12" x14ac:dyDescent="0.15">
      <c r="A56" s="35"/>
      <c r="B56" s="35"/>
      <c r="C56" s="33" t="s">
        <v>213</v>
      </c>
      <c r="D56" s="35"/>
      <c r="E56" s="35"/>
      <c r="F56" s="35"/>
      <c r="G56" s="35"/>
      <c r="H56" s="35"/>
      <c r="I56" s="35"/>
      <c r="J56" s="35"/>
      <c r="K56" s="35"/>
      <c r="L56" s="37">
        <v>67.5</v>
      </c>
    </row>
    <row r="57" spans="1:12" ht="60" x14ac:dyDescent="0.15">
      <c r="A57" s="32" t="s">
        <v>23</v>
      </c>
      <c r="B57" s="33" t="s">
        <v>337</v>
      </c>
      <c r="C57" s="32" t="s">
        <v>356</v>
      </c>
      <c r="D57" s="32" t="s">
        <v>334</v>
      </c>
      <c r="E57" s="34">
        <v>4.0000000000000001E-3</v>
      </c>
      <c r="F57" s="35"/>
      <c r="G57" s="34">
        <v>4.0000000000000001E-3</v>
      </c>
      <c r="H57" s="35"/>
      <c r="I57" s="35"/>
      <c r="J57" s="35"/>
      <c r="K57" s="35"/>
      <c r="L57" s="35"/>
    </row>
    <row r="58" spans="1:12" ht="12" x14ac:dyDescent="0.15">
      <c r="A58" s="35"/>
      <c r="B58" s="36" t="s">
        <v>22</v>
      </c>
      <c r="C58" s="32" t="s">
        <v>188</v>
      </c>
      <c r="D58" s="32" t="s">
        <v>189</v>
      </c>
      <c r="E58" s="35"/>
      <c r="F58" s="35"/>
      <c r="G58" s="34">
        <v>0</v>
      </c>
      <c r="H58" s="35"/>
      <c r="I58" s="35"/>
      <c r="J58" s="35"/>
      <c r="K58" s="35"/>
      <c r="L58" s="37">
        <v>0</v>
      </c>
    </row>
    <row r="59" spans="1:12" ht="12" x14ac:dyDescent="0.15">
      <c r="A59" s="35"/>
      <c r="B59" s="36" t="s">
        <v>23</v>
      </c>
      <c r="C59" s="32" t="s">
        <v>192</v>
      </c>
      <c r="D59" s="35"/>
      <c r="E59" s="35"/>
      <c r="F59" s="35"/>
      <c r="G59" s="35"/>
      <c r="H59" s="35"/>
      <c r="I59" s="35"/>
      <c r="J59" s="35"/>
      <c r="K59" s="35"/>
      <c r="L59" s="37">
        <v>128.84</v>
      </c>
    </row>
    <row r="60" spans="1:12" ht="12" x14ac:dyDescent="0.15">
      <c r="A60" s="35"/>
      <c r="B60" s="35"/>
      <c r="C60" s="32" t="s">
        <v>193</v>
      </c>
      <c r="D60" s="32" t="s">
        <v>189</v>
      </c>
      <c r="E60" s="35"/>
      <c r="F60" s="35"/>
      <c r="G60" s="34">
        <v>2.8080000000000001E-2</v>
      </c>
      <c r="H60" s="35"/>
      <c r="I60" s="35"/>
      <c r="J60" s="35"/>
      <c r="K60" s="35"/>
      <c r="L60" s="37">
        <v>35.020000000000003</v>
      </c>
    </row>
    <row r="61" spans="1:12" ht="96" x14ac:dyDescent="0.15">
      <c r="A61" s="35"/>
      <c r="B61" s="32" t="s">
        <v>339</v>
      </c>
      <c r="C61" s="32" t="s">
        <v>340</v>
      </c>
      <c r="D61" s="32" t="s">
        <v>196</v>
      </c>
      <c r="E61" s="34">
        <v>7.02</v>
      </c>
      <c r="F61" s="35"/>
      <c r="G61" s="34">
        <v>2.8080000000000001E-2</v>
      </c>
      <c r="H61" s="38">
        <v>3277.47</v>
      </c>
      <c r="I61" s="38">
        <v>1.4</v>
      </c>
      <c r="J61" s="38">
        <v>4588.46</v>
      </c>
      <c r="K61" s="35"/>
      <c r="L61" s="38">
        <v>128.84</v>
      </c>
    </row>
    <row r="62" spans="1:12" ht="12" x14ac:dyDescent="0.15">
      <c r="A62" s="35"/>
      <c r="B62" s="32" t="s">
        <v>226</v>
      </c>
      <c r="C62" s="32" t="s">
        <v>227</v>
      </c>
      <c r="D62" s="32" t="s">
        <v>189</v>
      </c>
      <c r="E62" s="34">
        <v>7.02</v>
      </c>
      <c r="F62" s="35"/>
      <c r="G62" s="34">
        <v>2.8080000000000001E-2</v>
      </c>
      <c r="H62" s="35"/>
      <c r="I62" s="35"/>
      <c r="J62" s="39">
        <v>1247.31</v>
      </c>
      <c r="K62" s="35"/>
      <c r="L62" s="38">
        <v>35.020000000000003</v>
      </c>
    </row>
    <row r="63" spans="1:12" ht="12" x14ac:dyDescent="0.15">
      <c r="A63" s="35"/>
      <c r="B63" s="36" t="s">
        <v>25</v>
      </c>
      <c r="C63" s="32" t="s">
        <v>203</v>
      </c>
      <c r="D63" s="35"/>
      <c r="E63" s="35"/>
      <c r="F63" s="35"/>
      <c r="G63" s="35"/>
      <c r="H63" s="35"/>
      <c r="I63" s="35"/>
      <c r="J63" s="35"/>
      <c r="K63" s="35"/>
      <c r="L63" s="37">
        <v>0</v>
      </c>
    </row>
    <row r="64" spans="1:12" ht="12" x14ac:dyDescent="0.15">
      <c r="A64" s="35"/>
      <c r="B64" s="35"/>
      <c r="C64" s="33" t="s">
        <v>204</v>
      </c>
      <c r="D64" s="35"/>
      <c r="E64" s="35"/>
      <c r="F64" s="35"/>
      <c r="G64" s="35"/>
      <c r="H64" s="35"/>
      <c r="I64" s="35"/>
      <c r="J64" s="35"/>
      <c r="K64" s="35"/>
      <c r="L64" s="37">
        <v>163.86</v>
      </c>
    </row>
    <row r="65" spans="1:12" ht="12" x14ac:dyDescent="0.15">
      <c r="A65" s="35"/>
      <c r="B65" s="35"/>
      <c r="C65" s="32" t="s">
        <v>205</v>
      </c>
      <c r="D65" s="35"/>
      <c r="E65" s="35"/>
      <c r="F65" s="35"/>
      <c r="G65" s="35"/>
      <c r="H65" s="35"/>
      <c r="I65" s="35"/>
      <c r="J65" s="35"/>
      <c r="K65" s="35"/>
      <c r="L65" s="38">
        <v>35.020000000000003</v>
      </c>
    </row>
    <row r="66" spans="1:12" ht="12" x14ac:dyDescent="0.15">
      <c r="A66" s="35"/>
      <c r="B66" s="32" t="s">
        <v>319</v>
      </c>
      <c r="C66" s="32" t="s">
        <v>207</v>
      </c>
      <c r="D66" s="32" t="s">
        <v>208</v>
      </c>
      <c r="E66" s="36" t="s">
        <v>320</v>
      </c>
      <c r="F66" s="35"/>
      <c r="G66" s="34">
        <v>89</v>
      </c>
      <c r="H66" s="35"/>
      <c r="I66" s="35"/>
      <c r="J66" s="35"/>
      <c r="K66" s="35"/>
      <c r="L66" s="38">
        <v>31.17</v>
      </c>
    </row>
    <row r="67" spans="1:12" ht="12" x14ac:dyDescent="0.15">
      <c r="A67" s="35"/>
      <c r="B67" s="32" t="s">
        <v>321</v>
      </c>
      <c r="C67" s="32" t="s">
        <v>211</v>
      </c>
      <c r="D67" s="32" t="s">
        <v>208</v>
      </c>
      <c r="E67" s="36" t="s">
        <v>322</v>
      </c>
      <c r="F67" s="35"/>
      <c r="G67" s="34">
        <v>41</v>
      </c>
      <c r="H67" s="35"/>
      <c r="I67" s="35"/>
      <c r="J67" s="35"/>
      <c r="K67" s="35"/>
      <c r="L67" s="38">
        <v>14.36</v>
      </c>
    </row>
    <row r="68" spans="1:12" ht="12" x14ac:dyDescent="0.15">
      <c r="A68" s="35"/>
      <c r="B68" s="35"/>
      <c r="C68" s="33" t="s">
        <v>213</v>
      </c>
      <c r="D68" s="35"/>
      <c r="E68" s="35"/>
      <c r="F68" s="35"/>
      <c r="G68" s="35"/>
      <c r="H68" s="35"/>
      <c r="I68" s="35"/>
      <c r="J68" s="35"/>
      <c r="K68" s="35"/>
      <c r="L68" s="37">
        <v>209.39</v>
      </c>
    </row>
    <row r="69" spans="1:12" ht="12" customHeight="1" x14ac:dyDescent="0.15">
      <c r="A69" s="35"/>
      <c r="B69" s="35"/>
      <c r="C69" s="58" t="s">
        <v>347</v>
      </c>
      <c r="D69" s="59"/>
      <c r="E69" s="59"/>
      <c r="F69" s="59"/>
      <c r="G69" s="59"/>
      <c r="H69" s="59"/>
      <c r="I69" s="59"/>
      <c r="J69" s="59"/>
      <c r="K69" s="60"/>
      <c r="L69" s="37">
        <v>206.19</v>
      </c>
    </row>
    <row r="70" spans="1:12" ht="12" customHeight="1" x14ac:dyDescent="0.15">
      <c r="A70" s="35"/>
      <c r="B70" s="35"/>
      <c r="C70" s="61" t="s">
        <v>241</v>
      </c>
      <c r="D70" s="62"/>
      <c r="E70" s="62"/>
      <c r="F70" s="62"/>
      <c r="G70" s="62"/>
      <c r="H70" s="62"/>
      <c r="I70" s="62"/>
      <c r="J70" s="62"/>
      <c r="K70" s="63"/>
      <c r="L70" s="35"/>
    </row>
    <row r="71" spans="1:12" ht="12" customHeight="1" x14ac:dyDescent="0.15">
      <c r="A71" s="35"/>
      <c r="B71" s="35"/>
      <c r="C71" s="64" t="s">
        <v>242</v>
      </c>
      <c r="D71" s="65"/>
      <c r="E71" s="65"/>
      <c r="F71" s="65"/>
      <c r="G71" s="65"/>
      <c r="H71" s="65"/>
      <c r="I71" s="65"/>
      <c r="J71" s="65"/>
      <c r="K71" s="66"/>
      <c r="L71" s="38">
        <v>0</v>
      </c>
    </row>
    <row r="72" spans="1:12" ht="12" customHeight="1" x14ac:dyDescent="0.15">
      <c r="A72" s="35"/>
      <c r="B72" s="35"/>
      <c r="C72" s="64" t="s">
        <v>243</v>
      </c>
      <c r="D72" s="65"/>
      <c r="E72" s="65"/>
      <c r="F72" s="65"/>
      <c r="G72" s="65"/>
      <c r="H72" s="65"/>
      <c r="I72" s="65"/>
      <c r="J72" s="65"/>
      <c r="K72" s="66"/>
      <c r="L72" s="38">
        <v>151.81</v>
      </c>
    </row>
    <row r="73" spans="1:12" ht="12" customHeight="1" x14ac:dyDescent="0.15">
      <c r="A73" s="35"/>
      <c r="B73" s="35"/>
      <c r="C73" s="64" t="s">
        <v>244</v>
      </c>
      <c r="D73" s="65"/>
      <c r="E73" s="65"/>
      <c r="F73" s="65"/>
      <c r="G73" s="65"/>
      <c r="H73" s="65"/>
      <c r="I73" s="65"/>
      <c r="J73" s="65"/>
      <c r="K73" s="66"/>
      <c r="L73" s="38">
        <v>54.38</v>
      </c>
    </row>
    <row r="74" spans="1:12" ht="12" customHeight="1" x14ac:dyDescent="0.15">
      <c r="A74" s="35"/>
      <c r="B74" s="35"/>
      <c r="C74" s="64" t="s">
        <v>245</v>
      </c>
      <c r="D74" s="65"/>
      <c r="E74" s="65"/>
      <c r="F74" s="65"/>
      <c r="G74" s="65"/>
      <c r="H74" s="65"/>
      <c r="I74" s="65"/>
      <c r="J74" s="65"/>
      <c r="K74" s="66"/>
      <c r="L74" s="38">
        <v>0</v>
      </c>
    </row>
    <row r="75" spans="1:12" ht="12" customHeight="1" x14ac:dyDescent="0.15">
      <c r="A75" s="35"/>
      <c r="B75" s="35"/>
      <c r="C75" s="64" t="s">
        <v>246</v>
      </c>
      <c r="D75" s="65"/>
      <c r="E75" s="65"/>
      <c r="F75" s="65"/>
      <c r="G75" s="65"/>
      <c r="H75" s="65"/>
      <c r="I75" s="65"/>
      <c r="J75" s="65"/>
      <c r="K75" s="66"/>
      <c r="L75" s="38">
        <v>0</v>
      </c>
    </row>
    <row r="76" spans="1:12" ht="12" customHeight="1" x14ac:dyDescent="0.15">
      <c r="A76" s="35"/>
      <c r="B76" s="35"/>
      <c r="C76" s="64" t="s">
        <v>247</v>
      </c>
      <c r="D76" s="65"/>
      <c r="E76" s="65"/>
      <c r="F76" s="65"/>
      <c r="G76" s="65"/>
      <c r="H76" s="65"/>
      <c r="I76" s="65"/>
      <c r="J76" s="65"/>
      <c r="K76" s="66"/>
      <c r="L76" s="38">
        <v>54.38</v>
      </c>
    </row>
    <row r="77" spans="1:12" ht="12" customHeight="1" x14ac:dyDescent="0.15">
      <c r="A77" s="35"/>
      <c r="B77" s="35"/>
      <c r="C77" s="64" t="s">
        <v>248</v>
      </c>
      <c r="D77" s="65"/>
      <c r="E77" s="65"/>
      <c r="F77" s="65"/>
      <c r="G77" s="65"/>
      <c r="H77" s="65"/>
      <c r="I77" s="65"/>
      <c r="J77" s="65"/>
      <c r="K77" s="66"/>
      <c r="L77" s="38">
        <v>48.4</v>
      </c>
    </row>
    <row r="78" spans="1:12" ht="12" customHeight="1" x14ac:dyDescent="0.15">
      <c r="A78" s="35"/>
      <c r="B78" s="35"/>
      <c r="C78" s="64" t="s">
        <v>249</v>
      </c>
      <c r="D78" s="65"/>
      <c r="E78" s="65"/>
      <c r="F78" s="65"/>
      <c r="G78" s="65"/>
      <c r="H78" s="65"/>
      <c r="I78" s="65"/>
      <c r="J78" s="65"/>
      <c r="K78" s="66"/>
      <c r="L78" s="38">
        <v>22.3</v>
      </c>
    </row>
    <row r="79" spans="1:12" ht="12" customHeight="1" x14ac:dyDescent="0.15">
      <c r="A79" s="35"/>
      <c r="B79" s="35"/>
      <c r="C79" s="64" t="s">
        <v>250</v>
      </c>
      <c r="D79" s="65"/>
      <c r="E79" s="65"/>
      <c r="F79" s="65"/>
      <c r="G79" s="65"/>
      <c r="H79" s="65"/>
      <c r="I79" s="65"/>
      <c r="J79" s="65"/>
      <c r="K79" s="66"/>
      <c r="L79" s="38">
        <v>0</v>
      </c>
    </row>
    <row r="80" spans="1:12" ht="12" customHeight="1" x14ac:dyDescent="0.15">
      <c r="A80" s="35"/>
      <c r="B80" s="35"/>
      <c r="C80" s="64" t="s">
        <v>251</v>
      </c>
      <c r="D80" s="65"/>
      <c r="E80" s="65"/>
      <c r="F80" s="65"/>
      <c r="G80" s="65"/>
      <c r="H80" s="65"/>
      <c r="I80" s="65"/>
      <c r="J80" s="65"/>
      <c r="K80" s="66"/>
      <c r="L80" s="38">
        <v>0</v>
      </c>
    </row>
    <row r="81" spans="1:12" ht="12" customHeight="1" x14ac:dyDescent="0.15">
      <c r="A81" s="35"/>
      <c r="B81" s="35"/>
      <c r="C81" s="58" t="s">
        <v>348</v>
      </c>
      <c r="D81" s="59"/>
      <c r="E81" s="59"/>
      <c r="F81" s="59"/>
      <c r="G81" s="59"/>
      <c r="H81" s="59"/>
      <c r="I81" s="59"/>
      <c r="J81" s="59"/>
      <c r="K81" s="60"/>
      <c r="L81" s="37">
        <v>276.89</v>
      </c>
    </row>
    <row r="82" spans="1:12" ht="12" customHeight="1" x14ac:dyDescent="0.15">
      <c r="A82" s="35"/>
      <c r="B82" s="35"/>
      <c r="C82" s="61" t="s">
        <v>253</v>
      </c>
      <c r="D82" s="62"/>
      <c r="E82" s="62"/>
      <c r="F82" s="62"/>
      <c r="G82" s="62"/>
      <c r="H82" s="62"/>
      <c r="I82" s="62"/>
      <c r="J82" s="62"/>
      <c r="K82" s="63"/>
      <c r="L82" s="35"/>
    </row>
    <row r="83" spans="1:12" ht="12" customHeight="1" x14ac:dyDescent="0.15">
      <c r="A83" s="35"/>
      <c r="B83" s="35"/>
      <c r="C83" s="64" t="s">
        <v>254</v>
      </c>
      <c r="D83" s="65"/>
      <c r="E83" s="65"/>
      <c r="F83" s="65"/>
      <c r="G83" s="65"/>
      <c r="H83" s="65"/>
      <c r="I83" s="65"/>
      <c r="J83" s="65"/>
      <c r="K83" s="66"/>
      <c r="L83" s="38">
        <v>0</v>
      </c>
    </row>
    <row r="84" spans="1:12" ht="12" customHeight="1" x14ac:dyDescent="0.15">
      <c r="A84" s="35"/>
      <c r="B84" s="35"/>
      <c r="C84" s="64" t="s">
        <v>255</v>
      </c>
      <c r="D84" s="65"/>
      <c r="E84" s="65"/>
      <c r="F84" s="65"/>
      <c r="G84" s="65"/>
      <c r="H84" s="65"/>
      <c r="I84" s="65"/>
      <c r="J84" s="65"/>
      <c r="K84" s="66"/>
      <c r="L84" s="38">
        <v>0</v>
      </c>
    </row>
    <row r="85" spans="1:12" ht="12" customHeight="1" x14ac:dyDescent="0.15">
      <c r="A85" s="35"/>
      <c r="B85" s="35"/>
      <c r="C85" s="64" t="s">
        <v>256</v>
      </c>
      <c r="D85" s="65"/>
      <c r="E85" s="65"/>
      <c r="F85" s="66"/>
      <c r="G85" s="38">
        <v>0</v>
      </c>
      <c r="H85" s="67"/>
      <c r="I85" s="68"/>
      <c r="J85" s="68"/>
      <c r="K85" s="68"/>
      <c r="L85" s="69"/>
    </row>
    <row r="86" spans="1:12" ht="12" customHeight="1" x14ac:dyDescent="0.15">
      <c r="A86" s="35"/>
      <c r="B86" s="35"/>
      <c r="C86" s="64" t="s">
        <v>257</v>
      </c>
      <c r="D86" s="65"/>
      <c r="E86" s="65"/>
      <c r="F86" s="66"/>
      <c r="G86" s="38">
        <v>0.05</v>
      </c>
      <c r="H86" s="67"/>
      <c r="I86" s="68"/>
      <c r="J86" s="68"/>
      <c r="K86" s="68"/>
      <c r="L86" s="69"/>
    </row>
    <row r="87" spans="1:12" ht="12" x14ac:dyDescent="0.15">
      <c r="A87" s="35"/>
      <c r="B87" s="35"/>
      <c r="C87" s="67"/>
      <c r="D87" s="68"/>
      <c r="E87" s="68"/>
      <c r="F87" s="68"/>
      <c r="G87" s="68"/>
      <c r="H87" s="68"/>
      <c r="I87" s="68"/>
      <c r="J87" s="68"/>
      <c r="K87" s="69"/>
      <c r="L87" s="35"/>
    </row>
    <row r="88" spans="1:12" ht="12" customHeight="1" x14ac:dyDescent="0.15">
      <c r="A88" s="35"/>
      <c r="B88" s="35"/>
      <c r="C88" s="58" t="s">
        <v>283</v>
      </c>
      <c r="D88" s="59"/>
      <c r="E88" s="59"/>
      <c r="F88" s="59"/>
      <c r="G88" s="59"/>
      <c r="H88" s="59"/>
      <c r="I88" s="59"/>
      <c r="J88" s="59"/>
      <c r="K88" s="60"/>
      <c r="L88" s="37">
        <v>276.89</v>
      </c>
    </row>
    <row r="89" spans="1:12" ht="12" customHeight="1" x14ac:dyDescent="0.15">
      <c r="A89" s="35"/>
      <c r="B89" s="35"/>
      <c r="C89" s="61" t="s">
        <v>241</v>
      </c>
      <c r="D89" s="62"/>
      <c r="E89" s="62"/>
      <c r="F89" s="62"/>
      <c r="G89" s="62"/>
      <c r="H89" s="62"/>
      <c r="I89" s="62"/>
      <c r="J89" s="62"/>
      <c r="K89" s="63"/>
      <c r="L89" s="35"/>
    </row>
    <row r="90" spans="1:12" ht="12" customHeight="1" x14ac:dyDescent="0.15">
      <c r="A90" s="35"/>
      <c r="B90" s="35"/>
      <c r="C90" s="64" t="s">
        <v>284</v>
      </c>
      <c r="D90" s="65"/>
      <c r="E90" s="65"/>
      <c r="F90" s="65"/>
      <c r="G90" s="65"/>
      <c r="H90" s="65"/>
      <c r="I90" s="65"/>
      <c r="J90" s="65"/>
      <c r="K90" s="66"/>
      <c r="L90" s="38">
        <v>206.19</v>
      </c>
    </row>
    <row r="91" spans="1:12" ht="12" customHeight="1" x14ac:dyDescent="0.15">
      <c r="A91" s="35"/>
      <c r="B91" s="35"/>
      <c r="C91" s="61" t="s">
        <v>241</v>
      </c>
      <c r="D91" s="62"/>
      <c r="E91" s="62"/>
      <c r="F91" s="62"/>
      <c r="G91" s="62"/>
      <c r="H91" s="62"/>
      <c r="I91" s="62"/>
      <c r="J91" s="62"/>
      <c r="K91" s="63"/>
      <c r="L91" s="35"/>
    </row>
    <row r="92" spans="1:12" ht="12" customHeight="1" x14ac:dyDescent="0.15">
      <c r="A92" s="35"/>
      <c r="B92" s="35"/>
      <c r="C92" s="64" t="s">
        <v>242</v>
      </c>
      <c r="D92" s="65"/>
      <c r="E92" s="65"/>
      <c r="F92" s="65"/>
      <c r="G92" s="65"/>
      <c r="H92" s="65"/>
      <c r="I92" s="65"/>
      <c r="J92" s="65"/>
      <c r="K92" s="66"/>
      <c r="L92" s="38">
        <v>0</v>
      </c>
    </row>
    <row r="93" spans="1:12" ht="12" customHeight="1" x14ac:dyDescent="0.15">
      <c r="A93" s="35"/>
      <c r="B93" s="35"/>
      <c r="C93" s="64" t="s">
        <v>243</v>
      </c>
      <c r="D93" s="65"/>
      <c r="E93" s="65"/>
      <c r="F93" s="65"/>
      <c r="G93" s="65"/>
      <c r="H93" s="65"/>
      <c r="I93" s="65"/>
      <c r="J93" s="65"/>
      <c r="K93" s="66"/>
      <c r="L93" s="38">
        <v>151.81</v>
      </c>
    </row>
    <row r="94" spans="1:12" ht="12" customHeight="1" x14ac:dyDescent="0.15">
      <c r="A94" s="35"/>
      <c r="B94" s="35"/>
      <c r="C94" s="64" t="s">
        <v>244</v>
      </c>
      <c r="D94" s="65"/>
      <c r="E94" s="65"/>
      <c r="F94" s="65"/>
      <c r="G94" s="65"/>
      <c r="H94" s="65"/>
      <c r="I94" s="65"/>
      <c r="J94" s="65"/>
      <c r="K94" s="66"/>
      <c r="L94" s="38">
        <v>54.38</v>
      </c>
    </row>
    <row r="95" spans="1:12" ht="12" customHeight="1" x14ac:dyDescent="0.15">
      <c r="A95" s="35"/>
      <c r="B95" s="35"/>
      <c r="C95" s="64" t="s">
        <v>245</v>
      </c>
      <c r="D95" s="65"/>
      <c r="E95" s="65"/>
      <c r="F95" s="65"/>
      <c r="G95" s="65"/>
      <c r="H95" s="65"/>
      <c r="I95" s="65"/>
      <c r="J95" s="65"/>
      <c r="K95" s="66"/>
      <c r="L95" s="38">
        <v>0</v>
      </c>
    </row>
    <row r="96" spans="1:12" ht="12" customHeight="1" x14ac:dyDescent="0.15">
      <c r="A96" s="35"/>
      <c r="B96" s="35"/>
      <c r="C96" s="64" t="s">
        <v>246</v>
      </c>
      <c r="D96" s="65"/>
      <c r="E96" s="65"/>
      <c r="F96" s="65"/>
      <c r="G96" s="65"/>
      <c r="H96" s="65"/>
      <c r="I96" s="65"/>
      <c r="J96" s="65"/>
      <c r="K96" s="66"/>
      <c r="L96" s="38">
        <v>0</v>
      </c>
    </row>
    <row r="97" spans="1:12" ht="12" customHeight="1" x14ac:dyDescent="0.15">
      <c r="A97" s="35"/>
      <c r="B97" s="35"/>
      <c r="C97" s="64" t="s">
        <v>285</v>
      </c>
      <c r="D97" s="65"/>
      <c r="E97" s="65"/>
      <c r="F97" s="65"/>
      <c r="G97" s="65"/>
      <c r="H97" s="65"/>
      <c r="I97" s="65"/>
      <c r="J97" s="65"/>
      <c r="K97" s="66"/>
      <c r="L97" s="38">
        <v>54.38</v>
      </c>
    </row>
    <row r="98" spans="1:12" ht="12" customHeight="1" x14ac:dyDescent="0.15">
      <c r="A98" s="35"/>
      <c r="B98" s="35"/>
      <c r="C98" s="64" t="s">
        <v>286</v>
      </c>
      <c r="D98" s="65"/>
      <c r="E98" s="65"/>
      <c r="F98" s="65"/>
      <c r="G98" s="65"/>
      <c r="H98" s="65"/>
      <c r="I98" s="65"/>
      <c r="J98" s="65"/>
      <c r="K98" s="66"/>
      <c r="L98" s="38">
        <v>48.4</v>
      </c>
    </row>
    <row r="99" spans="1:12" ht="12" customHeight="1" x14ac:dyDescent="0.15">
      <c r="A99" s="35"/>
      <c r="B99" s="35"/>
      <c r="C99" s="64" t="s">
        <v>287</v>
      </c>
      <c r="D99" s="65"/>
      <c r="E99" s="65"/>
      <c r="F99" s="65"/>
      <c r="G99" s="65"/>
      <c r="H99" s="65"/>
      <c r="I99" s="65"/>
      <c r="J99" s="65"/>
      <c r="K99" s="66"/>
      <c r="L99" s="38">
        <v>22.3</v>
      </c>
    </row>
    <row r="100" spans="1:12" ht="12" customHeight="1" x14ac:dyDescent="0.15">
      <c r="A100" s="35"/>
      <c r="B100" s="35"/>
      <c r="C100" s="58" t="s">
        <v>288</v>
      </c>
      <c r="D100" s="59"/>
      <c r="E100" s="59"/>
      <c r="F100" s="59"/>
      <c r="G100" s="59"/>
      <c r="H100" s="59"/>
      <c r="I100" s="59"/>
      <c r="J100" s="59"/>
      <c r="K100" s="60"/>
      <c r="L100" s="37">
        <v>276.89</v>
      </c>
    </row>
    <row r="101" spans="1:12" ht="12" customHeight="1" x14ac:dyDescent="0.15">
      <c r="A101" s="35"/>
      <c r="B101" s="35"/>
      <c r="C101" s="61" t="s">
        <v>241</v>
      </c>
      <c r="D101" s="62"/>
      <c r="E101" s="62"/>
      <c r="F101" s="62"/>
      <c r="G101" s="62"/>
      <c r="H101" s="62"/>
      <c r="I101" s="62"/>
      <c r="J101" s="62"/>
      <c r="K101" s="63"/>
      <c r="L101" s="35"/>
    </row>
    <row r="102" spans="1:12" ht="12" customHeight="1" x14ac:dyDescent="0.15">
      <c r="A102" s="35"/>
      <c r="B102" s="35"/>
      <c r="C102" s="64" t="s">
        <v>284</v>
      </c>
      <c r="D102" s="65"/>
      <c r="E102" s="65"/>
      <c r="F102" s="65"/>
      <c r="G102" s="65"/>
      <c r="H102" s="65"/>
      <c r="I102" s="65"/>
      <c r="J102" s="65"/>
      <c r="K102" s="66"/>
      <c r="L102" s="37">
        <v>206.19</v>
      </c>
    </row>
    <row r="103" spans="1:12" ht="12" customHeight="1" x14ac:dyDescent="0.15">
      <c r="A103" s="35"/>
      <c r="B103" s="35"/>
      <c r="C103" s="61" t="s">
        <v>241</v>
      </c>
      <c r="D103" s="62"/>
      <c r="E103" s="62"/>
      <c r="F103" s="62"/>
      <c r="G103" s="62"/>
      <c r="H103" s="62"/>
      <c r="I103" s="62"/>
      <c r="J103" s="62"/>
      <c r="K103" s="63"/>
      <c r="L103" s="35"/>
    </row>
    <row r="104" spans="1:12" ht="12" customHeight="1" x14ac:dyDescent="0.15">
      <c r="A104" s="35"/>
      <c r="B104" s="35"/>
      <c r="C104" s="64" t="s">
        <v>242</v>
      </c>
      <c r="D104" s="65"/>
      <c r="E104" s="65"/>
      <c r="F104" s="65"/>
      <c r="G104" s="65"/>
      <c r="H104" s="65"/>
      <c r="I104" s="65"/>
      <c r="J104" s="65"/>
      <c r="K104" s="66"/>
      <c r="L104" s="38">
        <v>0</v>
      </c>
    </row>
    <row r="105" spans="1:12" ht="12" customHeight="1" x14ac:dyDescent="0.15">
      <c r="A105" s="35"/>
      <c r="B105" s="35"/>
      <c r="C105" s="64" t="s">
        <v>243</v>
      </c>
      <c r="D105" s="65"/>
      <c r="E105" s="65"/>
      <c r="F105" s="65"/>
      <c r="G105" s="65"/>
      <c r="H105" s="65"/>
      <c r="I105" s="65"/>
      <c r="J105" s="65"/>
      <c r="K105" s="66"/>
      <c r="L105" s="38">
        <v>151.81</v>
      </c>
    </row>
    <row r="106" spans="1:12" ht="12" customHeight="1" x14ac:dyDescent="0.15">
      <c r="A106" s="35"/>
      <c r="B106" s="35"/>
      <c r="C106" s="64" t="s">
        <v>244</v>
      </c>
      <c r="D106" s="65"/>
      <c r="E106" s="65"/>
      <c r="F106" s="65"/>
      <c r="G106" s="65"/>
      <c r="H106" s="65"/>
      <c r="I106" s="65"/>
      <c r="J106" s="65"/>
      <c r="K106" s="66"/>
      <c r="L106" s="38">
        <v>54.38</v>
      </c>
    </row>
    <row r="107" spans="1:12" ht="12" customHeight="1" x14ac:dyDescent="0.15">
      <c r="A107" s="35"/>
      <c r="B107" s="35"/>
      <c r="C107" s="64" t="s">
        <v>245</v>
      </c>
      <c r="D107" s="65"/>
      <c r="E107" s="65"/>
      <c r="F107" s="65"/>
      <c r="G107" s="65"/>
      <c r="H107" s="65"/>
      <c r="I107" s="65"/>
      <c r="J107" s="65"/>
      <c r="K107" s="66"/>
      <c r="L107" s="38">
        <v>0</v>
      </c>
    </row>
    <row r="108" spans="1:12" ht="12" customHeight="1" x14ac:dyDescent="0.15">
      <c r="A108" s="35"/>
      <c r="B108" s="35"/>
      <c r="C108" s="64" t="s">
        <v>246</v>
      </c>
      <c r="D108" s="65"/>
      <c r="E108" s="65"/>
      <c r="F108" s="65"/>
      <c r="G108" s="65"/>
      <c r="H108" s="65"/>
      <c r="I108" s="65"/>
      <c r="J108" s="65"/>
      <c r="K108" s="66"/>
      <c r="L108" s="38">
        <v>0</v>
      </c>
    </row>
    <row r="109" spans="1:12" ht="12" customHeight="1" x14ac:dyDescent="0.15">
      <c r="A109" s="35"/>
      <c r="B109" s="35"/>
      <c r="C109" s="64" t="s">
        <v>285</v>
      </c>
      <c r="D109" s="65"/>
      <c r="E109" s="65"/>
      <c r="F109" s="65"/>
      <c r="G109" s="65"/>
      <c r="H109" s="65"/>
      <c r="I109" s="65"/>
      <c r="J109" s="65"/>
      <c r="K109" s="66"/>
      <c r="L109" s="38">
        <v>54.38</v>
      </c>
    </row>
    <row r="110" spans="1:12" ht="12" customHeight="1" x14ac:dyDescent="0.15">
      <c r="A110" s="35"/>
      <c r="B110" s="35"/>
      <c r="C110" s="64" t="s">
        <v>286</v>
      </c>
      <c r="D110" s="65"/>
      <c r="E110" s="65"/>
      <c r="F110" s="65"/>
      <c r="G110" s="65"/>
      <c r="H110" s="65"/>
      <c r="I110" s="65"/>
      <c r="J110" s="65"/>
      <c r="K110" s="66"/>
      <c r="L110" s="38">
        <v>48.4</v>
      </c>
    </row>
    <row r="111" spans="1:12" ht="12" customHeight="1" x14ac:dyDescent="0.15">
      <c r="A111" s="35"/>
      <c r="B111" s="35"/>
      <c r="C111" s="64" t="s">
        <v>287</v>
      </c>
      <c r="D111" s="65"/>
      <c r="E111" s="65"/>
      <c r="F111" s="65"/>
      <c r="G111" s="65"/>
      <c r="H111" s="65"/>
      <c r="I111" s="65"/>
      <c r="J111" s="65"/>
      <c r="K111" s="66"/>
      <c r="L111" s="38">
        <v>22.3</v>
      </c>
    </row>
    <row r="112" spans="1:12" ht="12" customHeight="1" x14ac:dyDescent="0.15">
      <c r="A112" s="35"/>
      <c r="B112" s="35"/>
      <c r="C112" s="64" t="s">
        <v>289</v>
      </c>
      <c r="D112" s="65"/>
      <c r="E112" s="65"/>
      <c r="F112" s="65"/>
      <c r="G112" s="65"/>
      <c r="H112" s="65"/>
      <c r="I112" s="65"/>
      <c r="J112" s="65"/>
      <c r="K112" s="66"/>
      <c r="L112" s="38">
        <v>0</v>
      </c>
    </row>
    <row r="113" spans="1:12" ht="12" customHeight="1" x14ac:dyDescent="0.15">
      <c r="A113" s="35"/>
      <c r="B113" s="35"/>
      <c r="C113" s="64" t="s">
        <v>290</v>
      </c>
      <c r="D113" s="65"/>
      <c r="E113" s="65"/>
      <c r="F113" s="65"/>
      <c r="G113" s="65"/>
      <c r="H113" s="65"/>
      <c r="I113" s="65"/>
      <c r="J113" s="65"/>
      <c r="K113" s="66"/>
      <c r="L113" s="38">
        <v>0</v>
      </c>
    </row>
    <row r="114" spans="1:12" ht="12" x14ac:dyDescent="0.15">
      <c r="A114" s="35"/>
      <c r="B114" s="35"/>
      <c r="C114" s="67"/>
      <c r="D114" s="68"/>
      <c r="E114" s="68"/>
      <c r="F114" s="68"/>
      <c r="G114" s="68"/>
      <c r="H114" s="68"/>
      <c r="I114" s="68"/>
      <c r="J114" s="68"/>
      <c r="K114" s="69"/>
      <c r="L114" s="35"/>
    </row>
    <row r="115" spans="1:12" ht="12" customHeight="1" x14ac:dyDescent="0.15">
      <c r="A115" s="35"/>
      <c r="B115" s="35"/>
      <c r="C115" s="58" t="s">
        <v>253</v>
      </c>
      <c r="D115" s="59"/>
      <c r="E115" s="59"/>
      <c r="F115" s="59"/>
      <c r="G115" s="59"/>
      <c r="H115" s="59"/>
      <c r="I115" s="59"/>
      <c r="J115" s="59"/>
      <c r="K115" s="60"/>
      <c r="L115" s="35"/>
    </row>
    <row r="116" spans="1:12" ht="12" customHeight="1" x14ac:dyDescent="0.15">
      <c r="A116" s="35"/>
      <c r="B116" s="35"/>
      <c r="C116" s="64" t="s">
        <v>254</v>
      </c>
      <c r="D116" s="65"/>
      <c r="E116" s="65"/>
      <c r="F116" s="65"/>
      <c r="G116" s="65"/>
      <c r="H116" s="65"/>
      <c r="I116" s="65"/>
      <c r="J116" s="65"/>
      <c r="K116" s="66"/>
      <c r="L116" s="38">
        <v>0</v>
      </c>
    </row>
    <row r="117" spans="1:12" ht="12" customHeight="1" x14ac:dyDescent="0.15">
      <c r="A117" s="35"/>
      <c r="B117" s="35"/>
      <c r="C117" s="64" t="s">
        <v>255</v>
      </c>
      <c r="D117" s="65"/>
      <c r="E117" s="65"/>
      <c r="F117" s="65"/>
      <c r="G117" s="65"/>
      <c r="H117" s="65"/>
      <c r="I117" s="65"/>
      <c r="J117" s="65"/>
      <c r="K117" s="66"/>
      <c r="L117" s="38">
        <v>0</v>
      </c>
    </row>
    <row r="118" spans="1:12" ht="12" customHeight="1" x14ac:dyDescent="0.15">
      <c r="A118" s="35"/>
      <c r="B118" s="35"/>
      <c r="C118" s="64" t="s">
        <v>256</v>
      </c>
      <c r="D118" s="65"/>
      <c r="E118" s="65"/>
      <c r="F118" s="66"/>
      <c r="G118" s="38">
        <v>0</v>
      </c>
      <c r="H118" s="67"/>
      <c r="I118" s="68"/>
      <c r="J118" s="68"/>
      <c r="K118" s="68"/>
      <c r="L118" s="69"/>
    </row>
    <row r="119" spans="1:12" ht="12" customHeight="1" x14ac:dyDescent="0.15">
      <c r="A119" s="35"/>
      <c r="B119" s="35"/>
      <c r="C119" s="64" t="s">
        <v>257</v>
      </c>
      <c r="D119" s="65"/>
      <c r="E119" s="65"/>
      <c r="F119" s="66"/>
      <c r="G119" s="38">
        <v>0.05</v>
      </c>
      <c r="H119" s="67"/>
      <c r="I119" s="68"/>
      <c r="J119" s="68"/>
      <c r="K119" s="68"/>
      <c r="L119" s="69"/>
    </row>
    <row r="120" spans="1:12" ht="12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2" customHeight="1" x14ac:dyDescent="0.15">
      <c r="A121" s="18" t="s">
        <v>291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</row>
    <row r="122" spans="1:12" ht="12" customHeight="1" x14ac:dyDescent="0.15">
      <c r="A122" s="18" t="s">
        <v>292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</row>
    <row r="123" spans="1:12" ht="11.25" x14ac:dyDescent="0.15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</row>
    <row r="124" spans="1:12" ht="12" x14ac:dyDescent="0.15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</row>
    <row r="125" spans="1:12" ht="12" customHeight="1" x14ac:dyDescent="0.15">
      <c r="A125" s="18" t="s">
        <v>293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</row>
    <row r="126" spans="1:12" ht="12" customHeight="1" x14ac:dyDescent="0.15">
      <c r="A126" s="18" t="s">
        <v>294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</row>
    <row r="127" spans="1:12" ht="12" x14ac:dyDescent="0.15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</row>
    <row r="128" spans="1:12" ht="12" x14ac:dyDescent="0.15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</row>
  </sheetData>
  <mergeCells count="130">
    <mergeCell ref="A127:L127"/>
    <mergeCell ref="A128:L128"/>
    <mergeCell ref="A121:L121"/>
    <mergeCell ref="A122:L122"/>
    <mergeCell ref="A123:L123"/>
    <mergeCell ref="A124:L124"/>
    <mergeCell ref="A125:L125"/>
    <mergeCell ref="A126:L126"/>
    <mergeCell ref="C115:K115"/>
    <mergeCell ref="C116:K116"/>
    <mergeCell ref="C117:K117"/>
    <mergeCell ref="C118:F118"/>
    <mergeCell ref="H118:L118"/>
    <mergeCell ref="C119:F119"/>
    <mergeCell ref="H119:L119"/>
    <mergeCell ref="C109:K109"/>
    <mergeCell ref="C110:K110"/>
    <mergeCell ref="C111:K111"/>
    <mergeCell ref="C112:K112"/>
    <mergeCell ref="C113:K113"/>
    <mergeCell ref="C114:K114"/>
    <mergeCell ref="C103:K103"/>
    <mergeCell ref="C104:K104"/>
    <mergeCell ref="C105:K105"/>
    <mergeCell ref="C106:K106"/>
    <mergeCell ref="C107:K107"/>
    <mergeCell ref="C108:K108"/>
    <mergeCell ref="C97:K97"/>
    <mergeCell ref="C98:K98"/>
    <mergeCell ref="C99:K99"/>
    <mergeCell ref="C100:K100"/>
    <mergeCell ref="C101:K101"/>
    <mergeCell ref="C102:K102"/>
    <mergeCell ref="C91:K91"/>
    <mergeCell ref="C92:K92"/>
    <mergeCell ref="C93:K93"/>
    <mergeCell ref="C94:K94"/>
    <mergeCell ref="C95:K95"/>
    <mergeCell ref="C96:K96"/>
    <mergeCell ref="C86:F86"/>
    <mergeCell ref="H86:L86"/>
    <mergeCell ref="C87:K87"/>
    <mergeCell ref="C88:K88"/>
    <mergeCell ref="C89:K89"/>
    <mergeCell ref="C90:K90"/>
    <mergeCell ref="C80:K80"/>
    <mergeCell ref="C81:K81"/>
    <mergeCell ref="C82:K82"/>
    <mergeCell ref="C83:K83"/>
    <mergeCell ref="C84:K84"/>
    <mergeCell ref="C85:F85"/>
    <mergeCell ref="H85:L85"/>
    <mergeCell ref="C74:K74"/>
    <mergeCell ref="C75:K75"/>
    <mergeCell ref="C76:K76"/>
    <mergeCell ref="C77:K77"/>
    <mergeCell ref="C78:K78"/>
    <mergeCell ref="C79:K79"/>
    <mergeCell ref="A44:L44"/>
    <mergeCell ref="C69:K69"/>
    <mergeCell ref="C70:K70"/>
    <mergeCell ref="C71:K71"/>
    <mergeCell ref="C72:K72"/>
    <mergeCell ref="C73:K73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№01-01-05</oddHeader>
    <oddFooter>&amp;R&amp;8стр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6"/>
  <sheetViews>
    <sheetView workbookViewId="0">
      <selection activeCell="D14" sqref="D14:L14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7" t="s">
        <v>143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144</v>
      </c>
      <c r="B15" s="43"/>
      <c r="C15" s="43"/>
      <c r="D15" s="47" t="s">
        <v>145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368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47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369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370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371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372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373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374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375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165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376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377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48" x14ac:dyDescent="0.15">
      <c r="A45" s="32" t="s">
        <v>22</v>
      </c>
      <c r="B45" s="33" t="s">
        <v>378</v>
      </c>
      <c r="C45" s="32" t="s">
        <v>379</v>
      </c>
      <c r="D45" s="32" t="s">
        <v>187</v>
      </c>
      <c r="E45" s="34">
        <v>8</v>
      </c>
      <c r="F45" s="35"/>
      <c r="G45" s="34">
        <v>8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3.52</v>
      </c>
      <c r="H46" s="35"/>
      <c r="I46" s="35"/>
      <c r="J46" s="35"/>
      <c r="K46" s="35"/>
      <c r="L46" s="37">
        <v>2780.66</v>
      </c>
    </row>
    <row r="47" spans="1:12" ht="96" x14ac:dyDescent="0.15">
      <c r="A47" s="35"/>
      <c r="B47" s="32" t="s">
        <v>216</v>
      </c>
      <c r="C47" s="32" t="s">
        <v>217</v>
      </c>
      <c r="D47" s="32" t="s">
        <v>189</v>
      </c>
      <c r="E47" s="34">
        <v>0.44</v>
      </c>
      <c r="F47" s="35"/>
      <c r="G47" s="34">
        <v>3.52</v>
      </c>
      <c r="H47" s="35"/>
      <c r="I47" s="35"/>
      <c r="J47" s="38">
        <v>789.96</v>
      </c>
      <c r="K47" s="35"/>
      <c r="L47" s="38">
        <v>2780.66</v>
      </c>
    </row>
    <row r="48" spans="1:12" ht="12" x14ac:dyDescent="0.15">
      <c r="A48" s="35"/>
      <c r="B48" s="36" t="s">
        <v>23</v>
      </c>
      <c r="C48" s="32" t="s">
        <v>192</v>
      </c>
      <c r="D48" s="35"/>
      <c r="E48" s="35"/>
      <c r="F48" s="35"/>
      <c r="G48" s="35"/>
      <c r="H48" s="35"/>
      <c r="I48" s="35"/>
      <c r="J48" s="35"/>
      <c r="K48" s="35"/>
      <c r="L48" s="37">
        <v>4550.13</v>
      </c>
    </row>
    <row r="49" spans="1:12" ht="12" x14ac:dyDescent="0.15">
      <c r="A49" s="35"/>
      <c r="B49" s="35"/>
      <c r="C49" s="32" t="s">
        <v>193</v>
      </c>
      <c r="D49" s="32" t="s">
        <v>189</v>
      </c>
      <c r="E49" s="35"/>
      <c r="F49" s="35"/>
      <c r="G49" s="34">
        <v>3.84</v>
      </c>
      <c r="H49" s="35"/>
      <c r="I49" s="35"/>
      <c r="J49" s="35"/>
      <c r="K49" s="35"/>
      <c r="L49" s="37">
        <v>4177.66</v>
      </c>
    </row>
    <row r="50" spans="1:12" ht="96" x14ac:dyDescent="0.15">
      <c r="A50" s="35"/>
      <c r="B50" s="32" t="s">
        <v>224</v>
      </c>
      <c r="C50" s="32" t="s">
        <v>225</v>
      </c>
      <c r="D50" s="32" t="s">
        <v>196</v>
      </c>
      <c r="E50" s="34">
        <v>0.24</v>
      </c>
      <c r="F50" s="35"/>
      <c r="G50" s="34">
        <v>1.92</v>
      </c>
      <c r="H50" s="35"/>
      <c r="I50" s="35"/>
      <c r="J50" s="38">
        <v>1676.7</v>
      </c>
      <c r="K50" s="35"/>
      <c r="L50" s="38">
        <v>3219.26</v>
      </c>
    </row>
    <row r="51" spans="1:12" ht="12" x14ac:dyDescent="0.15">
      <c r="A51" s="35"/>
      <c r="B51" s="32" t="s">
        <v>226</v>
      </c>
      <c r="C51" s="32" t="s">
        <v>227</v>
      </c>
      <c r="D51" s="32" t="s">
        <v>189</v>
      </c>
      <c r="E51" s="34">
        <v>0.24</v>
      </c>
      <c r="F51" s="35"/>
      <c r="G51" s="34">
        <v>1.92</v>
      </c>
      <c r="H51" s="35"/>
      <c r="I51" s="35"/>
      <c r="J51" s="39">
        <v>1247.31</v>
      </c>
      <c r="K51" s="35"/>
      <c r="L51" s="38">
        <v>2394.84</v>
      </c>
    </row>
    <row r="52" spans="1:12" ht="96" x14ac:dyDescent="0.15">
      <c r="A52" s="35"/>
      <c r="B52" s="32" t="s">
        <v>218</v>
      </c>
      <c r="C52" s="32" t="s">
        <v>219</v>
      </c>
      <c r="D52" s="32" t="s">
        <v>196</v>
      </c>
      <c r="E52" s="34">
        <v>0.24</v>
      </c>
      <c r="F52" s="35"/>
      <c r="G52" s="34">
        <v>1.92</v>
      </c>
      <c r="H52" s="35"/>
      <c r="I52" s="35"/>
      <c r="J52" s="38">
        <v>15.11</v>
      </c>
      <c r="K52" s="35"/>
      <c r="L52" s="38">
        <v>29.01</v>
      </c>
    </row>
    <row r="53" spans="1:12" ht="96" x14ac:dyDescent="0.15">
      <c r="A53" s="35"/>
      <c r="B53" s="32" t="s">
        <v>220</v>
      </c>
      <c r="C53" s="32" t="s">
        <v>221</v>
      </c>
      <c r="D53" s="32" t="s">
        <v>196</v>
      </c>
      <c r="E53" s="34">
        <v>0.24</v>
      </c>
      <c r="F53" s="35"/>
      <c r="G53" s="34">
        <v>1.92</v>
      </c>
      <c r="H53" s="35"/>
      <c r="I53" s="35"/>
      <c r="J53" s="38">
        <v>678.05</v>
      </c>
      <c r="K53" s="35"/>
      <c r="L53" s="38">
        <v>1301.8599999999999</v>
      </c>
    </row>
    <row r="54" spans="1:12" ht="12" x14ac:dyDescent="0.15">
      <c r="A54" s="35"/>
      <c r="B54" s="32" t="s">
        <v>201</v>
      </c>
      <c r="C54" s="32" t="s">
        <v>202</v>
      </c>
      <c r="D54" s="32" t="s">
        <v>189</v>
      </c>
      <c r="E54" s="34">
        <v>0.24</v>
      </c>
      <c r="F54" s="35"/>
      <c r="G54" s="34">
        <v>1.92</v>
      </c>
      <c r="H54" s="35"/>
      <c r="I54" s="35"/>
      <c r="J54" s="34">
        <v>928.55</v>
      </c>
      <c r="K54" s="35"/>
      <c r="L54" s="38">
        <v>1782.82</v>
      </c>
    </row>
    <row r="55" spans="1:12" ht="12" x14ac:dyDescent="0.15">
      <c r="A55" s="35"/>
      <c r="B55" s="36" t="s">
        <v>25</v>
      </c>
      <c r="C55" s="32" t="s">
        <v>203</v>
      </c>
      <c r="D55" s="35"/>
      <c r="E55" s="35"/>
      <c r="F55" s="35"/>
      <c r="G55" s="35"/>
      <c r="H55" s="35"/>
      <c r="I55" s="35"/>
      <c r="J55" s="35"/>
      <c r="K55" s="35"/>
      <c r="L55" s="37">
        <v>0</v>
      </c>
    </row>
    <row r="56" spans="1:12" ht="12" x14ac:dyDescent="0.15">
      <c r="A56" s="35"/>
      <c r="B56" s="35"/>
      <c r="C56" s="33" t="s">
        <v>204</v>
      </c>
      <c r="D56" s="35"/>
      <c r="E56" s="35"/>
      <c r="F56" s="35"/>
      <c r="G56" s="35"/>
      <c r="H56" s="35"/>
      <c r="I56" s="35"/>
      <c r="J56" s="35"/>
      <c r="K56" s="35"/>
      <c r="L56" s="37">
        <v>11508.45</v>
      </c>
    </row>
    <row r="57" spans="1:12" ht="12" x14ac:dyDescent="0.15">
      <c r="A57" s="35"/>
      <c r="B57" s="35"/>
      <c r="C57" s="32" t="s">
        <v>205</v>
      </c>
      <c r="D57" s="35"/>
      <c r="E57" s="35"/>
      <c r="F57" s="35"/>
      <c r="G57" s="35"/>
      <c r="H57" s="35"/>
      <c r="I57" s="35"/>
      <c r="J57" s="35"/>
      <c r="K57" s="35"/>
      <c r="L57" s="38">
        <v>6958.32</v>
      </c>
    </row>
    <row r="58" spans="1:12" ht="12" x14ac:dyDescent="0.15">
      <c r="A58" s="35"/>
      <c r="B58" s="32" t="s">
        <v>206</v>
      </c>
      <c r="C58" s="32" t="s">
        <v>207</v>
      </c>
      <c r="D58" s="32" t="s">
        <v>208</v>
      </c>
      <c r="E58" s="36" t="s">
        <v>209</v>
      </c>
      <c r="F58" s="35"/>
      <c r="G58" s="34">
        <v>103</v>
      </c>
      <c r="H58" s="35"/>
      <c r="I58" s="35"/>
      <c r="J58" s="35"/>
      <c r="K58" s="35"/>
      <c r="L58" s="38">
        <v>7167.07</v>
      </c>
    </row>
    <row r="59" spans="1:12" ht="12" x14ac:dyDescent="0.15">
      <c r="A59" s="35"/>
      <c r="B59" s="32" t="s">
        <v>210</v>
      </c>
      <c r="C59" s="32" t="s">
        <v>211</v>
      </c>
      <c r="D59" s="32" t="s">
        <v>208</v>
      </c>
      <c r="E59" s="36" t="s">
        <v>212</v>
      </c>
      <c r="F59" s="35"/>
      <c r="G59" s="34">
        <v>60</v>
      </c>
      <c r="H59" s="35"/>
      <c r="I59" s="35"/>
      <c r="J59" s="35"/>
      <c r="K59" s="35"/>
      <c r="L59" s="38">
        <v>4174.99</v>
      </c>
    </row>
    <row r="60" spans="1:12" ht="12" x14ac:dyDescent="0.15">
      <c r="A60" s="35"/>
      <c r="B60" s="35"/>
      <c r="C60" s="33" t="s">
        <v>213</v>
      </c>
      <c r="D60" s="35"/>
      <c r="E60" s="35"/>
      <c r="F60" s="35"/>
      <c r="G60" s="35"/>
      <c r="H60" s="35"/>
      <c r="I60" s="35"/>
      <c r="J60" s="35"/>
      <c r="K60" s="35"/>
      <c r="L60" s="37">
        <v>22850.51</v>
      </c>
    </row>
    <row r="61" spans="1:12" ht="132" x14ac:dyDescent="0.15">
      <c r="A61" s="32" t="s">
        <v>23</v>
      </c>
      <c r="B61" s="33" t="s">
        <v>380</v>
      </c>
      <c r="C61" s="32" t="s">
        <v>381</v>
      </c>
      <c r="D61" s="32" t="s">
        <v>187</v>
      </c>
      <c r="E61" s="34">
        <v>2</v>
      </c>
      <c r="F61" s="35"/>
      <c r="G61" s="34">
        <v>2</v>
      </c>
      <c r="H61" s="35"/>
      <c r="I61" s="35"/>
      <c r="J61" s="35"/>
      <c r="K61" s="35"/>
      <c r="L61" s="35"/>
    </row>
    <row r="62" spans="1:12" ht="12" x14ac:dyDescent="0.15">
      <c r="A62" s="35"/>
      <c r="B62" s="36" t="s">
        <v>22</v>
      </c>
      <c r="C62" s="32" t="s">
        <v>188</v>
      </c>
      <c r="D62" s="32" t="s">
        <v>189</v>
      </c>
      <c r="E62" s="35"/>
      <c r="F62" s="35"/>
      <c r="G62" s="34">
        <v>1.056</v>
      </c>
      <c r="H62" s="35"/>
      <c r="I62" s="35"/>
      <c r="J62" s="35"/>
      <c r="K62" s="35"/>
      <c r="L62" s="37">
        <v>834.2</v>
      </c>
    </row>
    <row r="63" spans="1:12" ht="96" x14ac:dyDescent="0.15">
      <c r="A63" s="35"/>
      <c r="B63" s="32" t="s">
        <v>216</v>
      </c>
      <c r="C63" s="32" t="s">
        <v>217</v>
      </c>
      <c r="D63" s="32" t="s">
        <v>189</v>
      </c>
      <c r="E63" s="34">
        <v>0.44</v>
      </c>
      <c r="F63" s="34">
        <v>1.2</v>
      </c>
      <c r="G63" s="34">
        <v>1.056</v>
      </c>
      <c r="H63" s="35"/>
      <c r="I63" s="35"/>
      <c r="J63" s="38">
        <v>789.96</v>
      </c>
      <c r="K63" s="35"/>
      <c r="L63" s="38">
        <v>834.2</v>
      </c>
    </row>
    <row r="64" spans="1:12" ht="12" x14ac:dyDescent="0.15">
      <c r="A64" s="35"/>
      <c r="B64" s="36" t="s">
        <v>23</v>
      </c>
      <c r="C64" s="32" t="s">
        <v>192</v>
      </c>
      <c r="D64" s="35"/>
      <c r="E64" s="35"/>
      <c r="F64" s="35"/>
      <c r="G64" s="35"/>
      <c r="H64" s="35"/>
      <c r="I64" s="35"/>
      <c r="J64" s="35"/>
      <c r="K64" s="35"/>
      <c r="L64" s="37">
        <v>1365.04</v>
      </c>
    </row>
    <row r="65" spans="1:12" ht="12" x14ac:dyDescent="0.15">
      <c r="A65" s="35"/>
      <c r="B65" s="35"/>
      <c r="C65" s="32" t="s">
        <v>193</v>
      </c>
      <c r="D65" s="32" t="s">
        <v>189</v>
      </c>
      <c r="E65" s="35"/>
      <c r="F65" s="35"/>
      <c r="G65" s="34">
        <v>1.1519999999999999</v>
      </c>
      <c r="H65" s="35"/>
      <c r="I65" s="35"/>
      <c r="J65" s="35"/>
      <c r="K65" s="35"/>
      <c r="L65" s="37">
        <v>1253.29</v>
      </c>
    </row>
    <row r="66" spans="1:12" ht="96" x14ac:dyDescent="0.15">
      <c r="A66" s="35"/>
      <c r="B66" s="32" t="s">
        <v>224</v>
      </c>
      <c r="C66" s="32" t="s">
        <v>225</v>
      </c>
      <c r="D66" s="32" t="s">
        <v>196</v>
      </c>
      <c r="E66" s="34">
        <v>0.24</v>
      </c>
      <c r="F66" s="34">
        <v>1.2</v>
      </c>
      <c r="G66" s="34">
        <v>0.57599999999999996</v>
      </c>
      <c r="H66" s="35"/>
      <c r="I66" s="35"/>
      <c r="J66" s="38">
        <v>1676.7</v>
      </c>
      <c r="K66" s="35"/>
      <c r="L66" s="38">
        <v>965.78</v>
      </c>
    </row>
    <row r="67" spans="1:12" ht="12" x14ac:dyDescent="0.15">
      <c r="A67" s="35"/>
      <c r="B67" s="32" t="s">
        <v>226</v>
      </c>
      <c r="C67" s="32" t="s">
        <v>227</v>
      </c>
      <c r="D67" s="32" t="s">
        <v>189</v>
      </c>
      <c r="E67" s="34">
        <v>0.24</v>
      </c>
      <c r="F67" s="34">
        <v>1.2</v>
      </c>
      <c r="G67" s="34">
        <v>0.57599999999999996</v>
      </c>
      <c r="H67" s="35"/>
      <c r="I67" s="35"/>
      <c r="J67" s="39">
        <v>1247.31</v>
      </c>
      <c r="K67" s="35"/>
      <c r="L67" s="38">
        <v>718.45</v>
      </c>
    </row>
    <row r="68" spans="1:12" ht="96" x14ac:dyDescent="0.15">
      <c r="A68" s="35"/>
      <c r="B68" s="32" t="s">
        <v>218</v>
      </c>
      <c r="C68" s="32" t="s">
        <v>219</v>
      </c>
      <c r="D68" s="32" t="s">
        <v>196</v>
      </c>
      <c r="E68" s="34">
        <v>0.24</v>
      </c>
      <c r="F68" s="34">
        <v>1.2</v>
      </c>
      <c r="G68" s="34">
        <v>0.57599999999999996</v>
      </c>
      <c r="H68" s="35"/>
      <c r="I68" s="35"/>
      <c r="J68" s="38">
        <v>15.11</v>
      </c>
      <c r="K68" s="35"/>
      <c r="L68" s="38">
        <v>8.6999999999999993</v>
      </c>
    </row>
    <row r="69" spans="1:12" ht="96" x14ac:dyDescent="0.15">
      <c r="A69" s="35"/>
      <c r="B69" s="32" t="s">
        <v>220</v>
      </c>
      <c r="C69" s="32" t="s">
        <v>221</v>
      </c>
      <c r="D69" s="32" t="s">
        <v>196</v>
      </c>
      <c r="E69" s="34">
        <v>0.24</v>
      </c>
      <c r="F69" s="34">
        <v>1.2</v>
      </c>
      <c r="G69" s="34">
        <v>0.57599999999999996</v>
      </c>
      <c r="H69" s="35"/>
      <c r="I69" s="35"/>
      <c r="J69" s="38">
        <v>678.05</v>
      </c>
      <c r="K69" s="35"/>
      <c r="L69" s="38">
        <v>390.56</v>
      </c>
    </row>
    <row r="70" spans="1:12" ht="12" x14ac:dyDescent="0.15">
      <c r="A70" s="35"/>
      <c r="B70" s="32" t="s">
        <v>201</v>
      </c>
      <c r="C70" s="32" t="s">
        <v>202</v>
      </c>
      <c r="D70" s="32" t="s">
        <v>189</v>
      </c>
      <c r="E70" s="34">
        <v>0.24</v>
      </c>
      <c r="F70" s="34">
        <v>1.2</v>
      </c>
      <c r="G70" s="34">
        <v>0.57599999999999996</v>
      </c>
      <c r="H70" s="35"/>
      <c r="I70" s="35"/>
      <c r="J70" s="34">
        <v>928.55</v>
      </c>
      <c r="K70" s="35"/>
      <c r="L70" s="38">
        <v>534.84</v>
      </c>
    </row>
    <row r="71" spans="1:12" ht="12" x14ac:dyDescent="0.15">
      <c r="A71" s="35"/>
      <c r="B71" s="36" t="s">
        <v>25</v>
      </c>
      <c r="C71" s="32" t="s">
        <v>203</v>
      </c>
      <c r="D71" s="35"/>
      <c r="E71" s="35"/>
      <c r="F71" s="35"/>
      <c r="G71" s="35"/>
      <c r="H71" s="35"/>
      <c r="I71" s="35"/>
      <c r="J71" s="35"/>
      <c r="K71" s="35"/>
      <c r="L71" s="37">
        <v>0</v>
      </c>
    </row>
    <row r="72" spans="1:12" ht="12" x14ac:dyDescent="0.15">
      <c r="A72" s="35"/>
      <c r="B72" s="35"/>
      <c r="C72" s="33" t="s">
        <v>204</v>
      </c>
      <c r="D72" s="35"/>
      <c r="E72" s="35"/>
      <c r="F72" s="35"/>
      <c r="G72" s="35"/>
      <c r="H72" s="35"/>
      <c r="I72" s="35"/>
      <c r="J72" s="35"/>
      <c r="K72" s="35"/>
      <c r="L72" s="37">
        <v>3452.53</v>
      </c>
    </row>
    <row r="73" spans="1:12" ht="12" x14ac:dyDescent="0.15">
      <c r="A73" s="35"/>
      <c r="B73" s="35"/>
      <c r="C73" s="32" t="s">
        <v>205</v>
      </c>
      <c r="D73" s="35"/>
      <c r="E73" s="35"/>
      <c r="F73" s="35"/>
      <c r="G73" s="35"/>
      <c r="H73" s="35"/>
      <c r="I73" s="35"/>
      <c r="J73" s="35"/>
      <c r="K73" s="35"/>
      <c r="L73" s="38">
        <v>2087.4899999999998</v>
      </c>
    </row>
    <row r="74" spans="1:12" ht="12" x14ac:dyDescent="0.15">
      <c r="A74" s="35"/>
      <c r="B74" s="32" t="s">
        <v>206</v>
      </c>
      <c r="C74" s="32" t="s">
        <v>207</v>
      </c>
      <c r="D74" s="32" t="s">
        <v>208</v>
      </c>
      <c r="E74" s="36" t="s">
        <v>209</v>
      </c>
      <c r="F74" s="35"/>
      <c r="G74" s="34">
        <v>103</v>
      </c>
      <c r="H74" s="35"/>
      <c r="I74" s="35"/>
      <c r="J74" s="35"/>
      <c r="K74" s="35"/>
      <c r="L74" s="38">
        <v>2150.11</v>
      </c>
    </row>
    <row r="75" spans="1:12" ht="12" x14ac:dyDescent="0.15">
      <c r="A75" s="35"/>
      <c r="B75" s="32" t="s">
        <v>210</v>
      </c>
      <c r="C75" s="32" t="s">
        <v>211</v>
      </c>
      <c r="D75" s="32" t="s">
        <v>208</v>
      </c>
      <c r="E75" s="36" t="s">
        <v>212</v>
      </c>
      <c r="F75" s="35"/>
      <c r="G75" s="34">
        <v>60</v>
      </c>
      <c r="H75" s="35"/>
      <c r="I75" s="35"/>
      <c r="J75" s="35"/>
      <c r="K75" s="35"/>
      <c r="L75" s="38">
        <v>1252.49</v>
      </c>
    </row>
    <row r="76" spans="1:12" ht="12" x14ac:dyDescent="0.15">
      <c r="A76" s="35"/>
      <c r="B76" s="35"/>
      <c r="C76" s="33" t="s">
        <v>213</v>
      </c>
      <c r="D76" s="35"/>
      <c r="E76" s="35"/>
      <c r="F76" s="35"/>
      <c r="G76" s="35"/>
      <c r="H76" s="35"/>
      <c r="I76" s="35"/>
      <c r="J76" s="35"/>
      <c r="K76" s="35"/>
      <c r="L76" s="37">
        <v>6855.13</v>
      </c>
    </row>
    <row r="77" spans="1:12" ht="144" x14ac:dyDescent="0.15">
      <c r="A77" s="32" t="s">
        <v>24</v>
      </c>
      <c r="B77" s="33" t="s">
        <v>382</v>
      </c>
      <c r="C77" s="32" t="s">
        <v>383</v>
      </c>
      <c r="D77" s="32" t="s">
        <v>187</v>
      </c>
      <c r="E77" s="34">
        <v>2</v>
      </c>
      <c r="F77" s="35"/>
      <c r="G77" s="34">
        <v>2</v>
      </c>
      <c r="H77" s="35"/>
      <c r="I77" s="35"/>
      <c r="J77" s="35"/>
      <c r="K77" s="35"/>
      <c r="L77" s="35"/>
    </row>
    <row r="78" spans="1:12" ht="12" x14ac:dyDescent="0.15">
      <c r="A78" s="35"/>
      <c r="B78" s="36" t="s">
        <v>22</v>
      </c>
      <c r="C78" s="32" t="s">
        <v>188</v>
      </c>
      <c r="D78" s="32" t="s">
        <v>189</v>
      </c>
      <c r="E78" s="35"/>
      <c r="F78" s="35"/>
      <c r="G78" s="34">
        <v>1.1616</v>
      </c>
      <c r="H78" s="35"/>
      <c r="I78" s="35"/>
      <c r="J78" s="35"/>
      <c r="K78" s="35"/>
      <c r="L78" s="37">
        <v>917.62</v>
      </c>
    </row>
    <row r="79" spans="1:12" ht="96" x14ac:dyDescent="0.15">
      <c r="A79" s="35"/>
      <c r="B79" s="32" t="s">
        <v>216</v>
      </c>
      <c r="C79" s="32" t="s">
        <v>217</v>
      </c>
      <c r="D79" s="32" t="s">
        <v>189</v>
      </c>
      <c r="E79" s="34">
        <v>0.44</v>
      </c>
      <c r="F79" s="34">
        <v>1.32</v>
      </c>
      <c r="G79" s="34">
        <v>1.1616</v>
      </c>
      <c r="H79" s="35"/>
      <c r="I79" s="35"/>
      <c r="J79" s="38">
        <v>789.96</v>
      </c>
      <c r="K79" s="35"/>
      <c r="L79" s="38">
        <v>917.62</v>
      </c>
    </row>
    <row r="80" spans="1:12" ht="12" x14ac:dyDescent="0.15">
      <c r="A80" s="35"/>
      <c r="B80" s="36" t="s">
        <v>23</v>
      </c>
      <c r="C80" s="32" t="s">
        <v>192</v>
      </c>
      <c r="D80" s="35"/>
      <c r="E80" s="35"/>
      <c r="F80" s="35"/>
      <c r="G80" s="35"/>
      <c r="H80" s="35"/>
      <c r="I80" s="35"/>
      <c r="J80" s="35"/>
      <c r="K80" s="35"/>
      <c r="L80" s="37">
        <v>1501.54</v>
      </c>
    </row>
    <row r="81" spans="1:12" ht="12" x14ac:dyDescent="0.15">
      <c r="A81" s="35"/>
      <c r="B81" s="35"/>
      <c r="C81" s="32" t="s">
        <v>193</v>
      </c>
      <c r="D81" s="32" t="s">
        <v>189</v>
      </c>
      <c r="E81" s="35"/>
      <c r="F81" s="35"/>
      <c r="G81" s="34">
        <v>1.2672000000000001</v>
      </c>
      <c r="H81" s="35"/>
      <c r="I81" s="35"/>
      <c r="J81" s="35"/>
      <c r="K81" s="35"/>
      <c r="L81" s="37">
        <v>1378.63</v>
      </c>
    </row>
    <row r="82" spans="1:12" ht="96" x14ac:dyDescent="0.15">
      <c r="A82" s="35"/>
      <c r="B82" s="32" t="s">
        <v>224</v>
      </c>
      <c r="C82" s="32" t="s">
        <v>225</v>
      </c>
      <c r="D82" s="32" t="s">
        <v>196</v>
      </c>
      <c r="E82" s="34">
        <v>0.24</v>
      </c>
      <c r="F82" s="34">
        <v>1.32</v>
      </c>
      <c r="G82" s="34">
        <v>0.63360000000000005</v>
      </c>
      <c r="H82" s="35"/>
      <c r="I82" s="35"/>
      <c r="J82" s="38">
        <v>1676.7</v>
      </c>
      <c r="K82" s="35"/>
      <c r="L82" s="38">
        <v>1062.3599999999999</v>
      </c>
    </row>
    <row r="83" spans="1:12" ht="12" x14ac:dyDescent="0.15">
      <c r="A83" s="35"/>
      <c r="B83" s="32" t="s">
        <v>226</v>
      </c>
      <c r="C83" s="32" t="s">
        <v>227</v>
      </c>
      <c r="D83" s="32" t="s">
        <v>189</v>
      </c>
      <c r="E83" s="34">
        <v>0.24</v>
      </c>
      <c r="F83" s="34">
        <v>1.32</v>
      </c>
      <c r="G83" s="34">
        <v>0.63360000000000005</v>
      </c>
      <c r="H83" s="35"/>
      <c r="I83" s="35"/>
      <c r="J83" s="39">
        <v>1247.31</v>
      </c>
      <c r="K83" s="35"/>
      <c r="L83" s="38">
        <v>790.3</v>
      </c>
    </row>
    <row r="84" spans="1:12" ht="96" x14ac:dyDescent="0.15">
      <c r="A84" s="35"/>
      <c r="B84" s="32" t="s">
        <v>218</v>
      </c>
      <c r="C84" s="32" t="s">
        <v>219</v>
      </c>
      <c r="D84" s="32" t="s">
        <v>196</v>
      </c>
      <c r="E84" s="34">
        <v>0.24</v>
      </c>
      <c r="F84" s="34">
        <v>1.32</v>
      </c>
      <c r="G84" s="34">
        <v>0.63360000000000005</v>
      </c>
      <c r="H84" s="35"/>
      <c r="I84" s="35"/>
      <c r="J84" s="38">
        <v>15.11</v>
      </c>
      <c r="K84" s="35"/>
      <c r="L84" s="38">
        <v>9.57</v>
      </c>
    </row>
    <row r="85" spans="1:12" ht="96" x14ac:dyDescent="0.15">
      <c r="A85" s="35"/>
      <c r="B85" s="32" t="s">
        <v>220</v>
      </c>
      <c r="C85" s="32" t="s">
        <v>221</v>
      </c>
      <c r="D85" s="32" t="s">
        <v>196</v>
      </c>
      <c r="E85" s="34">
        <v>0.24</v>
      </c>
      <c r="F85" s="34">
        <v>1.32</v>
      </c>
      <c r="G85" s="34">
        <v>0.63360000000000005</v>
      </c>
      <c r="H85" s="35"/>
      <c r="I85" s="35"/>
      <c r="J85" s="38">
        <v>678.05</v>
      </c>
      <c r="K85" s="35"/>
      <c r="L85" s="38">
        <v>429.61</v>
      </c>
    </row>
    <row r="86" spans="1:12" ht="12" x14ac:dyDescent="0.15">
      <c r="A86" s="35"/>
      <c r="B86" s="32" t="s">
        <v>201</v>
      </c>
      <c r="C86" s="32" t="s">
        <v>202</v>
      </c>
      <c r="D86" s="32" t="s">
        <v>189</v>
      </c>
      <c r="E86" s="34">
        <v>0.24</v>
      </c>
      <c r="F86" s="34">
        <v>1.32</v>
      </c>
      <c r="G86" s="34">
        <v>0.63360000000000005</v>
      </c>
      <c r="H86" s="35"/>
      <c r="I86" s="35"/>
      <c r="J86" s="34">
        <v>928.55</v>
      </c>
      <c r="K86" s="35"/>
      <c r="L86" s="38">
        <v>588.33000000000004</v>
      </c>
    </row>
    <row r="87" spans="1:12" ht="12" x14ac:dyDescent="0.15">
      <c r="A87" s="35"/>
      <c r="B87" s="36" t="s">
        <v>25</v>
      </c>
      <c r="C87" s="32" t="s">
        <v>203</v>
      </c>
      <c r="D87" s="35"/>
      <c r="E87" s="35"/>
      <c r="F87" s="35"/>
      <c r="G87" s="35"/>
      <c r="H87" s="35"/>
      <c r="I87" s="35"/>
      <c r="J87" s="35"/>
      <c r="K87" s="35"/>
      <c r="L87" s="37">
        <v>0</v>
      </c>
    </row>
    <row r="88" spans="1:12" ht="12" x14ac:dyDescent="0.15">
      <c r="A88" s="35"/>
      <c r="B88" s="35"/>
      <c r="C88" s="33" t="s">
        <v>204</v>
      </c>
      <c r="D88" s="35"/>
      <c r="E88" s="35"/>
      <c r="F88" s="35"/>
      <c r="G88" s="35"/>
      <c r="H88" s="35"/>
      <c r="I88" s="35"/>
      <c r="J88" s="35"/>
      <c r="K88" s="35"/>
      <c r="L88" s="37">
        <v>3797.79</v>
      </c>
    </row>
    <row r="89" spans="1:12" ht="12" x14ac:dyDescent="0.15">
      <c r="A89" s="35"/>
      <c r="B89" s="35"/>
      <c r="C89" s="32" t="s">
        <v>205</v>
      </c>
      <c r="D89" s="35"/>
      <c r="E89" s="35"/>
      <c r="F89" s="35"/>
      <c r="G89" s="35"/>
      <c r="H89" s="35"/>
      <c r="I89" s="35"/>
      <c r="J89" s="35"/>
      <c r="K89" s="35"/>
      <c r="L89" s="38">
        <v>2296.25</v>
      </c>
    </row>
    <row r="90" spans="1:12" ht="12" x14ac:dyDescent="0.15">
      <c r="A90" s="35"/>
      <c r="B90" s="32" t="s">
        <v>206</v>
      </c>
      <c r="C90" s="32" t="s">
        <v>207</v>
      </c>
      <c r="D90" s="32" t="s">
        <v>208</v>
      </c>
      <c r="E90" s="36" t="s">
        <v>209</v>
      </c>
      <c r="F90" s="35"/>
      <c r="G90" s="34">
        <v>103</v>
      </c>
      <c r="H90" s="35"/>
      <c r="I90" s="35"/>
      <c r="J90" s="35"/>
      <c r="K90" s="35"/>
      <c r="L90" s="38">
        <v>2365.14</v>
      </c>
    </row>
    <row r="91" spans="1:12" ht="12" x14ac:dyDescent="0.15">
      <c r="A91" s="35"/>
      <c r="B91" s="32" t="s">
        <v>210</v>
      </c>
      <c r="C91" s="32" t="s">
        <v>211</v>
      </c>
      <c r="D91" s="32" t="s">
        <v>208</v>
      </c>
      <c r="E91" s="36" t="s">
        <v>212</v>
      </c>
      <c r="F91" s="35"/>
      <c r="G91" s="34">
        <v>60</v>
      </c>
      <c r="H91" s="35"/>
      <c r="I91" s="35"/>
      <c r="J91" s="35"/>
      <c r="K91" s="35"/>
      <c r="L91" s="38">
        <v>1377.75</v>
      </c>
    </row>
    <row r="92" spans="1:12" ht="12" x14ac:dyDescent="0.15">
      <c r="A92" s="35"/>
      <c r="B92" s="35"/>
      <c r="C92" s="33" t="s">
        <v>213</v>
      </c>
      <c r="D92" s="35"/>
      <c r="E92" s="35"/>
      <c r="F92" s="35"/>
      <c r="G92" s="35"/>
      <c r="H92" s="35"/>
      <c r="I92" s="35"/>
      <c r="J92" s="35"/>
      <c r="K92" s="35"/>
      <c r="L92" s="37">
        <v>7540.68</v>
      </c>
    </row>
    <row r="93" spans="1:12" ht="60" x14ac:dyDescent="0.15">
      <c r="A93" s="32" t="s">
        <v>25</v>
      </c>
      <c r="B93" s="33" t="s">
        <v>384</v>
      </c>
      <c r="C93" s="32" t="s">
        <v>385</v>
      </c>
      <c r="D93" s="32" t="s">
        <v>187</v>
      </c>
      <c r="E93" s="34">
        <v>4</v>
      </c>
      <c r="F93" s="35"/>
      <c r="G93" s="34">
        <v>4</v>
      </c>
      <c r="H93" s="35"/>
      <c r="I93" s="35"/>
      <c r="J93" s="35"/>
      <c r="K93" s="35"/>
      <c r="L93" s="35"/>
    </row>
    <row r="94" spans="1:12" ht="12" x14ac:dyDescent="0.15">
      <c r="A94" s="35"/>
      <c r="B94" s="36" t="s">
        <v>22</v>
      </c>
      <c r="C94" s="32" t="s">
        <v>188</v>
      </c>
      <c r="D94" s="32" t="s">
        <v>189</v>
      </c>
      <c r="E94" s="35"/>
      <c r="F94" s="35"/>
      <c r="G94" s="34">
        <v>1.9359999999999999</v>
      </c>
      <c r="H94" s="35"/>
      <c r="I94" s="35"/>
      <c r="J94" s="35"/>
      <c r="K94" s="35"/>
      <c r="L94" s="37">
        <v>1529.36</v>
      </c>
    </row>
    <row r="95" spans="1:12" ht="96" x14ac:dyDescent="0.15">
      <c r="A95" s="35"/>
      <c r="B95" s="32" t="s">
        <v>216</v>
      </c>
      <c r="C95" s="32" t="s">
        <v>217</v>
      </c>
      <c r="D95" s="32" t="s">
        <v>189</v>
      </c>
      <c r="E95" s="34">
        <v>0.44</v>
      </c>
      <c r="F95" s="34">
        <v>1.1000000000000001</v>
      </c>
      <c r="G95" s="34">
        <v>1.9359999999999999</v>
      </c>
      <c r="H95" s="35"/>
      <c r="I95" s="35"/>
      <c r="J95" s="38">
        <v>789.96</v>
      </c>
      <c r="K95" s="35"/>
      <c r="L95" s="38">
        <v>1529.36</v>
      </c>
    </row>
    <row r="96" spans="1:12" ht="12" x14ac:dyDescent="0.15">
      <c r="A96" s="35"/>
      <c r="B96" s="36" t="s">
        <v>23</v>
      </c>
      <c r="C96" s="32" t="s">
        <v>192</v>
      </c>
      <c r="D96" s="35"/>
      <c r="E96" s="35"/>
      <c r="F96" s="35"/>
      <c r="G96" s="35"/>
      <c r="H96" s="35"/>
      <c r="I96" s="35"/>
      <c r="J96" s="35"/>
      <c r="K96" s="35"/>
      <c r="L96" s="37">
        <v>2502.58</v>
      </c>
    </row>
    <row r="97" spans="1:12" ht="12" x14ac:dyDescent="0.15">
      <c r="A97" s="35"/>
      <c r="B97" s="35"/>
      <c r="C97" s="32" t="s">
        <v>193</v>
      </c>
      <c r="D97" s="32" t="s">
        <v>189</v>
      </c>
      <c r="E97" s="35"/>
      <c r="F97" s="35"/>
      <c r="G97" s="34">
        <v>2.1120000000000001</v>
      </c>
      <c r="H97" s="35"/>
      <c r="I97" s="35"/>
      <c r="J97" s="35"/>
      <c r="K97" s="35"/>
      <c r="L97" s="37">
        <v>2297.71</v>
      </c>
    </row>
    <row r="98" spans="1:12" ht="96" x14ac:dyDescent="0.15">
      <c r="A98" s="35"/>
      <c r="B98" s="32" t="s">
        <v>224</v>
      </c>
      <c r="C98" s="32" t="s">
        <v>225</v>
      </c>
      <c r="D98" s="32" t="s">
        <v>196</v>
      </c>
      <c r="E98" s="34">
        <v>0.24</v>
      </c>
      <c r="F98" s="34">
        <v>1.1000000000000001</v>
      </c>
      <c r="G98" s="34">
        <v>1.056</v>
      </c>
      <c r="H98" s="35"/>
      <c r="I98" s="35"/>
      <c r="J98" s="38">
        <v>1676.7</v>
      </c>
      <c r="K98" s="35"/>
      <c r="L98" s="38">
        <v>1770.6</v>
      </c>
    </row>
    <row r="99" spans="1:12" ht="12" x14ac:dyDescent="0.15">
      <c r="A99" s="35"/>
      <c r="B99" s="32" t="s">
        <v>226</v>
      </c>
      <c r="C99" s="32" t="s">
        <v>227</v>
      </c>
      <c r="D99" s="32" t="s">
        <v>189</v>
      </c>
      <c r="E99" s="34">
        <v>0.24</v>
      </c>
      <c r="F99" s="34">
        <v>1.1000000000000001</v>
      </c>
      <c r="G99" s="34">
        <v>1.056</v>
      </c>
      <c r="H99" s="35"/>
      <c r="I99" s="35"/>
      <c r="J99" s="39">
        <v>1247.31</v>
      </c>
      <c r="K99" s="35"/>
      <c r="L99" s="38">
        <v>1317.16</v>
      </c>
    </row>
    <row r="100" spans="1:12" ht="96" x14ac:dyDescent="0.15">
      <c r="A100" s="35"/>
      <c r="B100" s="32" t="s">
        <v>218</v>
      </c>
      <c r="C100" s="32" t="s">
        <v>219</v>
      </c>
      <c r="D100" s="32" t="s">
        <v>196</v>
      </c>
      <c r="E100" s="34">
        <v>0.24</v>
      </c>
      <c r="F100" s="34">
        <v>1.1000000000000001</v>
      </c>
      <c r="G100" s="34">
        <v>1.056</v>
      </c>
      <c r="H100" s="35"/>
      <c r="I100" s="35"/>
      <c r="J100" s="38">
        <v>15.11</v>
      </c>
      <c r="K100" s="35"/>
      <c r="L100" s="38">
        <v>15.96</v>
      </c>
    </row>
    <row r="101" spans="1:12" ht="96" x14ac:dyDescent="0.15">
      <c r="A101" s="35"/>
      <c r="B101" s="32" t="s">
        <v>220</v>
      </c>
      <c r="C101" s="32" t="s">
        <v>221</v>
      </c>
      <c r="D101" s="32" t="s">
        <v>196</v>
      </c>
      <c r="E101" s="34">
        <v>0.24</v>
      </c>
      <c r="F101" s="34">
        <v>1.1000000000000001</v>
      </c>
      <c r="G101" s="34">
        <v>1.056</v>
      </c>
      <c r="H101" s="35"/>
      <c r="I101" s="35"/>
      <c r="J101" s="38">
        <v>678.05</v>
      </c>
      <c r="K101" s="35"/>
      <c r="L101" s="38">
        <v>716.02</v>
      </c>
    </row>
    <row r="102" spans="1:12" ht="12" x14ac:dyDescent="0.15">
      <c r="A102" s="35"/>
      <c r="B102" s="32" t="s">
        <v>201</v>
      </c>
      <c r="C102" s="32" t="s">
        <v>202</v>
      </c>
      <c r="D102" s="32" t="s">
        <v>189</v>
      </c>
      <c r="E102" s="34">
        <v>0.24</v>
      </c>
      <c r="F102" s="34">
        <v>1.1000000000000001</v>
      </c>
      <c r="G102" s="34">
        <v>1.056</v>
      </c>
      <c r="H102" s="35"/>
      <c r="I102" s="35"/>
      <c r="J102" s="34">
        <v>928.55</v>
      </c>
      <c r="K102" s="35"/>
      <c r="L102" s="38">
        <v>980.55</v>
      </c>
    </row>
    <row r="103" spans="1:12" ht="12" x14ac:dyDescent="0.15">
      <c r="A103" s="35"/>
      <c r="B103" s="36" t="s">
        <v>25</v>
      </c>
      <c r="C103" s="32" t="s">
        <v>203</v>
      </c>
      <c r="D103" s="35"/>
      <c r="E103" s="35"/>
      <c r="F103" s="35"/>
      <c r="G103" s="35"/>
      <c r="H103" s="35"/>
      <c r="I103" s="35"/>
      <c r="J103" s="35"/>
      <c r="K103" s="35"/>
      <c r="L103" s="37">
        <v>0</v>
      </c>
    </row>
    <row r="104" spans="1:12" ht="12" x14ac:dyDescent="0.15">
      <c r="A104" s="35"/>
      <c r="B104" s="35"/>
      <c r="C104" s="33" t="s">
        <v>204</v>
      </c>
      <c r="D104" s="35"/>
      <c r="E104" s="35"/>
      <c r="F104" s="35"/>
      <c r="G104" s="35"/>
      <c r="H104" s="35"/>
      <c r="I104" s="35"/>
      <c r="J104" s="35"/>
      <c r="K104" s="35"/>
      <c r="L104" s="37">
        <v>6329.65</v>
      </c>
    </row>
    <row r="105" spans="1:12" ht="12" x14ac:dyDescent="0.15">
      <c r="A105" s="35"/>
      <c r="B105" s="35"/>
      <c r="C105" s="32" t="s">
        <v>205</v>
      </c>
      <c r="D105" s="35"/>
      <c r="E105" s="35"/>
      <c r="F105" s="35"/>
      <c r="G105" s="35"/>
      <c r="H105" s="35"/>
      <c r="I105" s="35"/>
      <c r="J105" s="35"/>
      <c r="K105" s="35"/>
      <c r="L105" s="38">
        <v>3827.07</v>
      </c>
    </row>
    <row r="106" spans="1:12" ht="12" x14ac:dyDescent="0.15">
      <c r="A106" s="35"/>
      <c r="B106" s="32" t="s">
        <v>206</v>
      </c>
      <c r="C106" s="32" t="s">
        <v>207</v>
      </c>
      <c r="D106" s="32" t="s">
        <v>208</v>
      </c>
      <c r="E106" s="36" t="s">
        <v>209</v>
      </c>
      <c r="F106" s="35"/>
      <c r="G106" s="34">
        <v>103</v>
      </c>
      <c r="H106" s="35"/>
      <c r="I106" s="35"/>
      <c r="J106" s="35"/>
      <c r="K106" s="35"/>
      <c r="L106" s="38">
        <v>3941.88</v>
      </c>
    </row>
    <row r="107" spans="1:12" ht="12" x14ac:dyDescent="0.15">
      <c r="A107" s="35"/>
      <c r="B107" s="32" t="s">
        <v>210</v>
      </c>
      <c r="C107" s="32" t="s">
        <v>211</v>
      </c>
      <c r="D107" s="32" t="s">
        <v>208</v>
      </c>
      <c r="E107" s="36" t="s">
        <v>212</v>
      </c>
      <c r="F107" s="35"/>
      <c r="G107" s="34">
        <v>60</v>
      </c>
      <c r="H107" s="35"/>
      <c r="I107" s="35"/>
      <c r="J107" s="35"/>
      <c r="K107" s="35"/>
      <c r="L107" s="38">
        <v>2296.2399999999998</v>
      </c>
    </row>
    <row r="108" spans="1:12" ht="12" x14ac:dyDescent="0.15">
      <c r="A108" s="35"/>
      <c r="B108" s="35"/>
      <c r="C108" s="33" t="s">
        <v>213</v>
      </c>
      <c r="D108" s="35"/>
      <c r="E108" s="35"/>
      <c r="F108" s="35"/>
      <c r="G108" s="35"/>
      <c r="H108" s="35"/>
      <c r="I108" s="35"/>
      <c r="J108" s="35"/>
      <c r="K108" s="35"/>
      <c r="L108" s="37">
        <v>12567.77</v>
      </c>
    </row>
    <row r="109" spans="1:12" ht="60" x14ac:dyDescent="0.15">
      <c r="A109" s="32" t="s">
        <v>26</v>
      </c>
      <c r="B109" s="33" t="s">
        <v>386</v>
      </c>
      <c r="C109" s="32" t="s">
        <v>387</v>
      </c>
      <c r="D109" s="32" t="s">
        <v>187</v>
      </c>
      <c r="E109" s="34">
        <v>3</v>
      </c>
      <c r="F109" s="35"/>
      <c r="G109" s="34">
        <v>3</v>
      </c>
      <c r="H109" s="35"/>
      <c r="I109" s="35"/>
      <c r="J109" s="35"/>
      <c r="K109" s="35"/>
      <c r="L109" s="35"/>
    </row>
    <row r="110" spans="1:12" ht="12" x14ac:dyDescent="0.15">
      <c r="A110" s="35"/>
      <c r="B110" s="36" t="s">
        <v>22</v>
      </c>
      <c r="C110" s="32" t="s">
        <v>188</v>
      </c>
      <c r="D110" s="32" t="s">
        <v>189</v>
      </c>
      <c r="E110" s="35"/>
      <c r="F110" s="35"/>
      <c r="G110" s="34">
        <v>0.75</v>
      </c>
      <c r="H110" s="35"/>
      <c r="I110" s="35"/>
      <c r="J110" s="35"/>
      <c r="K110" s="35"/>
      <c r="L110" s="37">
        <v>592.47</v>
      </c>
    </row>
    <row r="111" spans="1:12" ht="96" x14ac:dyDescent="0.15">
      <c r="A111" s="35"/>
      <c r="B111" s="32" t="s">
        <v>216</v>
      </c>
      <c r="C111" s="32" t="s">
        <v>217</v>
      </c>
      <c r="D111" s="32" t="s">
        <v>189</v>
      </c>
      <c r="E111" s="34">
        <v>0.25</v>
      </c>
      <c r="F111" s="35"/>
      <c r="G111" s="34">
        <v>0.75</v>
      </c>
      <c r="H111" s="35"/>
      <c r="I111" s="35"/>
      <c r="J111" s="38">
        <v>789.96</v>
      </c>
      <c r="K111" s="35"/>
      <c r="L111" s="38">
        <v>592.47</v>
      </c>
    </row>
    <row r="112" spans="1:12" ht="12" x14ac:dyDescent="0.15">
      <c r="A112" s="35"/>
      <c r="B112" s="36" t="s">
        <v>23</v>
      </c>
      <c r="C112" s="32" t="s">
        <v>192</v>
      </c>
      <c r="D112" s="35"/>
      <c r="E112" s="35"/>
      <c r="F112" s="35"/>
      <c r="G112" s="35"/>
      <c r="H112" s="35"/>
      <c r="I112" s="35"/>
      <c r="J112" s="35"/>
      <c r="K112" s="35"/>
      <c r="L112" s="37">
        <v>291.13</v>
      </c>
    </row>
    <row r="113" spans="1:12" ht="12" x14ac:dyDescent="0.15">
      <c r="A113" s="35"/>
      <c r="B113" s="35"/>
      <c r="C113" s="32" t="s">
        <v>193</v>
      </c>
      <c r="D113" s="32" t="s">
        <v>189</v>
      </c>
      <c r="E113" s="35"/>
      <c r="F113" s="35"/>
      <c r="G113" s="34">
        <v>0.42</v>
      </c>
      <c r="H113" s="35"/>
      <c r="I113" s="35"/>
      <c r="J113" s="35"/>
      <c r="K113" s="35"/>
      <c r="L113" s="37">
        <v>389.99</v>
      </c>
    </row>
    <row r="114" spans="1:12" ht="96" x14ac:dyDescent="0.15">
      <c r="A114" s="35"/>
      <c r="B114" s="32" t="s">
        <v>218</v>
      </c>
      <c r="C114" s="32" t="s">
        <v>219</v>
      </c>
      <c r="D114" s="32" t="s">
        <v>196</v>
      </c>
      <c r="E114" s="34">
        <v>0.14000000000000001</v>
      </c>
      <c r="F114" s="35"/>
      <c r="G114" s="34">
        <v>0.42</v>
      </c>
      <c r="H114" s="35"/>
      <c r="I114" s="35"/>
      <c r="J114" s="38">
        <v>15.11</v>
      </c>
      <c r="K114" s="35"/>
      <c r="L114" s="38">
        <v>6.35</v>
      </c>
    </row>
    <row r="115" spans="1:12" ht="96" x14ac:dyDescent="0.15">
      <c r="A115" s="35"/>
      <c r="B115" s="32" t="s">
        <v>220</v>
      </c>
      <c r="C115" s="32" t="s">
        <v>221</v>
      </c>
      <c r="D115" s="32" t="s">
        <v>196</v>
      </c>
      <c r="E115" s="34">
        <v>0.14000000000000001</v>
      </c>
      <c r="F115" s="35"/>
      <c r="G115" s="34">
        <v>0.42</v>
      </c>
      <c r="H115" s="35"/>
      <c r="I115" s="35"/>
      <c r="J115" s="38">
        <v>678.05</v>
      </c>
      <c r="K115" s="35"/>
      <c r="L115" s="38">
        <v>284.77999999999997</v>
      </c>
    </row>
    <row r="116" spans="1:12" ht="12" x14ac:dyDescent="0.15">
      <c r="A116" s="35"/>
      <c r="B116" s="32" t="s">
        <v>201</v>
      </c>
      <c r="C116" s="32" t="s">
        <v>202</v>
      </c>
      <c r="D116" s="32" t="s">
        <v>189</v>
      </c>
      <c r="E116" s="34">
        <v>0.14000000000000001</v>
      </c>
      <c r="F116" s="35"/>
      <c r="G116" s="34">
        <v>0.42</v>
      </c>
      <c r="H116" s="35"/>
      <c r="I116" s="35"/>
      <c r="J116" s="34">
        <v>928.55</v>
      </c>
      <c r="K116" s="35"/>
      <c r="L116" s="38">
        <v>389.99</v>
      </c>
    </row>
    <row r="117" spans="1:12" ht="12" x14ac:dyDescent="0.15">
      <c r="A117" s="35"/>
      <c r="B117" s="36" t="s">
        <v>25</v>
      </c>
      <c r="C117" s="32" t="s">
        <v>203</v>
      </c>
      <c r="D117" s="35"/>
      <c r="E117" s="35"/>
      <c r="F117" s="35"/>
      <c r="G117" s="35"/>
      <c r="H117" s="35"/>
      <c r="I117" s="35"/>
      <c r="J117" s="35"/>
      <c r="K117" s="35"/>
      <c r="L117" s="37">
        <v>0</v>
      </c>
    </row>
    <row r="118" spans="1:12" ht="12" x14ac:dyDescent="0.15">
      <c r="A118" s="35"/>
      <c r="B118" s="35"/>
      <c r="C118" s="33" t="s">
        <v>204</v>
      </c>
      <c r="D118" s="35"/>
      <c r="E118" s="35"/>
      <c r="F118" s="35"/>
      <c r="G118" s="35"/>
      <c r="H118" s="35"/>
      <c r="I118" s="35"/>
      <c r="J118" s="35"/>
      <c r="K118" s="35"/>
      <c r="L118" s="37">
        <v>1273.5899999999999</v>
      </c>
    </row>
    <row r="119" spans="1:12" ht="12" x14ac:dyDescent="0.15">
      <c r="A119" s="35"/>
      <c r="B119" s="35"/>
      <c r="C119" s="32" t="s">
        <v>205</v>
      </c>
      <c r="D119" s="35"/>
      <c r="E119" s="35"/>
      <c r="F119" s="35"/>
      <c r="G119" s="35"/>
      <c r="H119" s="35"/>
      <c r="I119" s="35"/>
      <c r="J119" s="35"/>
      <c r="K119" s="35"/>
      <c r="L119" s="38">
        <v>982.46</v>
      </c>
    </row>
    <row r="120" spans="1:12" ht="12" x14ac:dyDescent="0.15">
      <c r="A120" s="35"/>
      <c r="B120" s="32" t="s">
        <v>206</v>
      </c>
      <c r="C120" s="32" t="s">
        <v>207</v>
      </c>
      <c r="D120" s="32" t="s">
        <v>208</v>
      </c>
      <c r="E120" s="36" t="s">
        <v>209</v>
      </c>
      <c r="F120" s="35"/>
      <c r="G120" s="34">
        <v>103</v>
      </c>
      <c r="H120" s="35"/>
      <c r="I120" s="35"/>
      <c r="J120" s="35"/>
      <c r="K120" s="35"/>
      <c r="L120" s="38">
        <v>1011.93</v>
      </c>
    </row>
    <row r="121" spans="1:12" ht="12" x14ac:dyDescent="0.15">
      <c r="A121" s="35"/>
      <c r="B121" s="32" t="s">
        <v>210</v>
      </c>
      <c r="C121" s="32" t="s">
        <v>211</v>
      </c>
      <c r="D121" s="32" t="s">
        <v>208</v>
      </c>
      <c r="E121" s="36" t="s">
        <v>212</v>
      </c>
      <c r="F121" s="35"/>
      <c r="G121" s="34">
        <v>60</v>
      </c>
      <c r="H121" s="35"/>
      <c r="I121" s="35"/>
      <c r="J121" s="35"/>
      <c r="K121" s="35"/>
      <c r="L121" s="38">
        <v>589.48</v>
      </c>
    </row>
    <row r="122" spans="1:12" ht="12" x14ac:dyDescent="0.15">
      <c r="A122" s="35"/>
      <c r="B122" s="35"/>
      <c r="C122" s="33" t="s">
        <v>213</v>
      </c>
      <c r="D122" s="35"/>
      <c r="E122" s="35"/>
      <c r="F122" s="35"/>
      <c r="G122" s="35"/>
      <c r="H122" s="35"/>
      <c r="I122" s="35"/>
      <c r="J122" s="35"/>
      <c r="K122" s="35"/>
      <c r="L122" s="37">
        <v>2875</v>
      </c>
    </row>
    <row r="123" spans="1:12" ht="72" x14ac:dyDescent="0.15">
      <c r="A123" s="32" t="s">
        <v>27</v>
      </c>
      <c r="B123" s="33" t="s">
        <v>388</v>
      </c>
      <c r="C123" s="32" t="s">
        <v>389</v>
      </c>
      <c r="D123" s="32" t="s">
        <v>187</v>
      </c>
      <c r="E123" s="34">
        <v>1</v>
      </c>
      <c r="F123" s="35"/>
      <c r="G123" s="34">
        <v>1</v>
      </c>
      <c r="H123" s="35"/>
      <c r="I123" s="35"/>
      <c r="J123" s="35"/>
      <c r="K123" s="35"/>
      <c r="L123" s="35"/>
    </row>
    <row r="124" spans="1:12" ht="12" x14ac:dyDescent="0.15">
      <c r="A124" s="35"/>
      <c r="B124" s="36" t="s">
        <v>22</v>
      </c>
      <c r="C124" s="32" t="s">
        <v>188</v>
      </c>
      <c r="D124" s="32" t="s">
        <v>189</v>
      </c>
      <c r="E124" s="35"/>
      <c r="F124" s="35"/>
      <c r="G124" s="34">
        <v>0.27500000000000002</v>
      </c>
      <c r="H124" s="35"/>
      <c r="I124" s="35"/>
      <c r="J124" s="35"/>
      <c r="K124" s="35"/>
      <c r="L124" s="37">
        <v>217.24</v>
      </c>
    </row>
    <row r="125" spans="1:12" ht="96" x14ac:dyDescent="0.15">
      <c r="A125" s="35"/>
      <c r="B125" s="32" t="s">
        <v>216</v>
      </c>
      <c r="C125" s="32" t="s">
        <v>217</v>
      </c>
      <c r="D125" s="32" t="s">
        <v>189</v>
      </c>
      <c r="E125" s="34">
        <v>0.25</v>
      </c>
      <c r="F125" s="34">
        <v>1.1000000000000001</v>
      </c>
      <c r="G125" s="34">
        <v>0.27500000000000002</v>
      </c>
      <c r="H125" s="35"/>
      <c r="I125" s="35"/>
      <c r="J125" s="38">
        <v>789.96</v>
      </c>
      <c r="K125" s="35"/>
      <c r="L125" s="38">
        <v>217.24</v>
      </c>
    </row>
    <row r="126" spans="1:12" ht="12" x14ac:dyDescent="0.15">
      <c r="A126" s="35"/>
      <c r="B126" s="36" t="s">
        <v>23</v>
      </c>
      <c r="C126" s="32" t="s">
        <v>192</v>
      </c>
      <c r="D126" s="35"/>
      <c r="E126" s="35"/>
      <c r="F126" s="35"/>
      <c r="G126" s="35"/>
      <c r="H126" s="35"/>
      <c r="I126" s="35"/>
      <c r="J126" s="35"/>
      <c r="K126" s="35"/>
      <c r="L126" s="37">
        <v>106.75</v>
      </c>
    </row>
    <row r="127" spans="1:12" ht="12" x14ac:dyDescent="0.15">
      <c r="A127" s="35"/>
      <c r="B127" s="35"/>
      <c r="C127" s="32" t="s">
        <v>193</v>
      </c>
      <c r="D127" s="32" t="s">
        <v>189</v>
      </c>
      <c r="E127" s="35"/>
      <c r="F127" s="35"/>
      <c r="G127" s="34">
        <v>0.154</v>
      </c>
      <c r="H127" s="35"/>
      <c r="I127" s="35"/>
      <c r="J127" s="35"/>
      <c r="K127" s="35"/>
      <c r="L127" s="37">
        <v>143</v>
      </c>
    </row>
    <row r="128" spans="1:12" ht="96" x14ac:dyDescent="0.15">
      <c r="A128" s="35"/>
      <c r="B128" s="32" t="s">
        <v>218</v>
      </c>
      <c r="C128" s="32" t="s">
        <v>219</v>
      </c>
      <c r="D128" s="32" t="s">
        <v>196</v>
      </c>
      <c r="E128" s="34">
        <v>0.14000000000000001</v>
      </c>
      <c r="F128" s="34">
        <v>1.1000000000000001</v>
      </c>
      <c r="G128" s="34">
        <v>0.154</v>
      </c>
      <c r="H128" s="35"/>
      <c r="I128" s="35"/>
      <c r="J128" s="38">
        <v>15.11</v>
      </c>
      <c r="K128" s="35"/>
      <c r="L128" s="38">
        <v>2.33</v>
      </c>
    </row>
    <row r="129" spans="1:12" ht="96" x14ac:dyDescent="0.15">
      <c r="A129" s="35"/>
      <c r="B129" s="32" t="s">
        <v>220</v>
      </c>
      <c r="C129" s="32" t="s">
        <v>221</v>
      </c>
      <c r="D129" s="32" t="s">
        <v>196</v>
      </c>
      <c r="E129" s="34">
        <v>0.14000000000000001</v>
      </c>
      <c r="F129" s="34">
        <v>1.1000000000000001</v>
      </c>
      <c r="G129" s="34">
        <v>0.154</v>
      </c>
      <c r="H129" s="35"/>
      <c r="I129" s="35"/>
      <c r="J129" s="38">
        <v>678.05</v>
      </c>
      <c r="K129" s="35"/>
      <c r="L129" s="38">
        <v>104.42</v>
      </c>
    </row>
    <row r="130" spans="1:12" ht="12" x14ac:dyDescent="0.15">
      <c r="A130" s="35"/>
      <c r="B130" s="32" t="s">
        <v>201</v>
      </c>
      <c r="C130" s="32" t="s">
        <v>202</v>
      </c>
      <c r="D130" s="32" t="s">
        <v>189</v>
      </c>
      <c r="E130" s="34">
        <v>0.14000000000000001</v>
      </c>
      <c r="F130" s="34">
        <v>1.1000000000000001</v>
      </c>
      <c r="G130" s="34">
        <v>0.154</v>
      </c>
      <c r="H130" s="35"/>
      <c r="I130" s="35"/>
      <c r="J130" s="34">
        <v>928.55</v>
      </c>
      <c r="K130" s="35"/>
      <c r="L130" s="38">
        <v>143</v>
      </c>
    </row>
    <row r="131" spans="1:12" ht="12" x14ac:dyDescent="0.15">
      <c r="A131" s="35"/>
      <c r="B131" s="36" t="s">
        <v>25</v>
      </c>
      <c r="C131" s="32" t="s">
        <v>203</v>
      </c>
      <c r="D131" s="35"/>
      <c r="E131" s="35"/>
      <c r="F131" s="35"/>
      <c r="G131" s="35"/>
      <c r="H131" s="35"/>
      <c r="I131" s="35"/>
      <c r="J131" s="35"/>
      <c r="K131" s="35"/>
      <c r="L131" s="37">
        <v>0</v>
      </c>
    </row>
    <row r="132" spans="1:12" ht="12" x14ac:dyDescent="0.15">
      <c r="A132" s="35"/>
      <c r="B132" s="35"/>
      <c r="C132" s="33" t="s">
        <v>204</v>
      </c>
      <c r="D132" s="35"/>
      <c r="E132" s="35"/>
      <c r="F132" s="35"/>
      <c r="G132" s="35"/>
      <c r="H132" s="35"/>
      <c r="I132" s="35"/>
      <c r="J132" s="35"/>
      <c r="K132" s="35"/>
      <c r="L132" s="37">
        <v>466.99</v>
      </c>
    </row>
    <row r="133" spans="1:12" ht="12" x14ac:dyDescent="0.15">
      <c r="A133" s="35"/>
      <c r="B133" s="35"/>
      <c r="C133" s="32" t="s">
        <v>205</v>
      </c>
      <c r="D133" s="35"/>
      <c r="E133" s="35"/>
      <c r="F133" s="35"/>
      <c r="G133" s="35"/>
      <c r="H133" s="35"/>
      <c r="I133" s="35"/>
      <c r="J133" s="35"/>
      <c r="K133" s="35"/>
      <c r="L133" s="38">
        <v>360.24</v>
      </c>
    </row>
    <row r="134" spans="1:12" ht="12" x14ac:dyDescent="0.15">
      <c r="A134" s="35"/>
      <c r="B134" s="32" t="s">
        <v>206</v>
      </c>
      <c r="C134" s="32" t="s">
        <v>207</v>
      </c>
      <c r="D134" s="32" t="s">
        <v>208</v>
      </c>
      <c r="E134" s="36" t="s">
        <v>209</v>
      </c>
      <c r="F134" s="35"/>
      <c r="G134" s="34">
        <v>103</v>
      </c>
      <c r="H134" s="35"/>
      <c r="I134" s="35"/>
      <c r="J134" s="35"/>
      <c r="K134" s="35"/>
      <c r="L134" s="38">
        <v>371.05</v>
      </c>
    </row>
    <row r="135" spans="1:12" ht="12" x14ac:dyDescent="0.15">
      <c r="A135" s="35"/>
      <c r="B135" s="32" t="s">
        <v>210</v>
      </c>
      <c r="C135" s="32" t="s">
        <v>211</v>
      </c>
      <c r="D135" s="32" t="s">
        <v>208</v>
      </c>
      <c r="E135" s="36" t="s">
        <v>212</v>
      </c>
      <c r="F135" s="35"/>
      <c r="G135" s="34">
        <v>60</v>
      </c>
      <c r="H135" s="35"/>
      <c r="I135" s="35"/>
      <c r="J135" s="35"/>
      <c r="K135" s="35"/>
      <c r="L135" s="38">
        <v>216.14</v>
      </c>
    </row>
    <row r="136" spans="1:12" ht="12" x14ac:dyDescent="0.15">
      <c r="A136" s="35"/>
      <c r="B136" s="35"/>
      <c r="C136" s="33" t="s">
        <v>213</v>
      </c>
      <c r="D136" s="35"/>
      <c r="E136" s="35"/>
      <c r="F136" s="35"/>
      <c r="G136" s="35"/>
      <c r="H136" s="35"/>
      <c r="I136" s="35"/>
      <c r="J136" s="35"/>
      <c r="K136" s="35"/>
      <c r="L136" s="37">
        <v>1054.18</v>
      </c>
    </row>
    <row r="137" spans="1:12" ht="48" x14ac:dyDescent="0.15">
      <c r="A137" s="32" t="s">
        <v>28</v>
      </c>
      <c r="B137" s="33" t="s">
        <v>390</v>
      </c>
      <c r="C137" s="32" t="s">
        <v>391</v>
      </c>
      <c r="D137" s="32" t="s">
        <v>187</v>
      </c>
      <c r="E137" s="34">
        <v>2</v>
      </c>
      <c r="F137" s="35"/>
      <c r="G137" s="34">
        <v>2</v>
      </c>
      <c r="H137" s="35"/>
      <c r="I137" s="35"/>
      <c r="J137" s="35"/>
      <c r="K137" s="35"/>
      <c r="L137" s="35"/>
    </row>
    <row r="138" spans="1:12" ht="12" x14ac:dyDescent="0.15">
      <c r="A138" s="35"/>
      <c r="B138" s="36" t="s">
        <v>22</v>
      </c>
      <c r="C138" s="32" t="s">
        <v>188</v>
      </c>
      <c r="D138" s="32" t="s">
        <v>189</v>
      </c>
      <c r="E138" s="35"/>
      <c r="F138" s="35"/>
      <c r="G138" s="34">
        <v>0.6</v>
      </c>
      <c r="H138" s="35"/>
      <c r="I138" s="35"/>
      <c r="J138" s="35"/>
      <c r="K138" s="35"/>
      <c r="L138" s="37">
        <v>473.98</v>
      </c>
    </row>
    <row r="139" spans="1:12" ht="96" x14ac:dyDescent="0.15">
      <c r="A139" s="35"/>
      <c r="B139" s="32" t="s">
        <v>216</v>
      </c>
      <c r="C139" s="32" t="s">
        <v>217</v>
      </c>
      <c r="D139" s="32" t="s">
        <v>189</v>
      </c>
      <c r="E139" s="34">
        <v>0.3</v>
      </c>
      <c r="F139" s="35"/>
      <c r="G139" s="34">
        <v>0.6</v>
      </c>
      <c r="H139" s="35"/>
      <c r="I139" s="35"/>
      <c r="J139" s="38">
        <v>789.96</v>
      </c>
      <c r="K139" s="35"/>
      <c r="L139" s="38">
        <v>473.98</v>
      </c>
    </row>
    <row r="140" spans="1:12" ht="12" x14ac:dyDescent="0.15">
      <c r="A140" s="35"/>
      <c r="B140" s="36" t="s">
        <v>23</v>
      </c>
      <c r="C140" s="32" t="s">
        <v>192</v>
      </c>
      <c r="D140" s="35"/>
      <c r="E140" s="35"/>
      <c r="F140" s="35"/>
      <c r="G140" s="35"/>
      <c r="H140" s="35"/>
      <c r="I140" s="35"/>
      <c r="J140" s="35"/>
      <c r="K140" s="35"/>
      <c r="L140" s="37">
        <v>221.82</v>
      </c>
    </row>
    <row r="141" spans="1:12" ht="12" x14ac:dyDescent="0.15">
      <c r="A141" s="35"/>
      <c r="B141" s="35"/>
      <c r="C141" s="32" t="s">
        <v>193</v>
      </c>
      <c r="D141" s="32" t="s">
        <v>189</v>
      </c>
      <c r="E141" s="35"/>
      <c r="F141" s="35"/>
      <c r="G141" s="34">
        <v>0.32</v>
      </c>
      <c r="H141" s="35"/>
      <c r="I141" s="35"/>
      <c r="J141" s="35"/>
      <c r="K141" s="35"/>
      <c r="L141" s="37">
        <v>297.14</v>
      </c>
    </row>
    <row r="142" spans="1:12" ht="96" x14ac:dyDescent="0.15">
      <c r="A142" s="35"/>
      <c r="B142" s="32" t="s">
        <v>218</v>
      </c>
      <c r="C142" s="32" t="s">
        <v>219</v>
      </c>
      <c r="D142" s="32" t="s">
        <v>196</v>
      </c>
      <c r="E142" s="34">
        <v>0.16</v>
      </c>
      <c r="F142" s="35"/>
      <c r="G142" s="34">
        <v>0.32</v>
      </c>
      <c r="H142" s="35"/>
      <c r="I142" s="35"/>
      <c r="J142" s="38">
        <v>15.11</v>
      </c>
      <c r="K142" s="35"/>
      <c r="L142" s="38">
        <v>4.84</v>
      </c>
    </row>
    <row r="143" spans="1:12" ht="96" x14ac:dyDescent="0.15">
      <c r="A143" s="35"/>
      <c r="B143" s="32" t="s">
        <v>220</v>
      </c>
      <c r="C143" s="32" t="s">
        <v>221</v>
      </c>
      <c r="D143" s="32" t="s">
        <v>196</v>
      </c>
      <c r="E143" s="34">
        <v>0.16</v>
      </c>
      <c r="F143" s="35"/>
      <c r="G143" s="34">
        <v>0.32</v>
      </c>
      <c r="H143" s="35"/>
      <c r="I143" s="35"/>
      <c r="J143" s="38">
        <v>678.05</v>
      </c>
      <c r="K143" s="35"/>
      <c r="L143" s="38">
        <v>216.98</v>
      </c>
    </row>
    <row r="144" spans="1:12" ht="12" x14ac:dyDescent="0.15">
      <c r="A144" s="35"/>
      <c r="B144" s="32" t="s">
        <v>201</v>
      </c>
      <c r="C144" s="32" t="s">
        <v>202</v>
      </c>
      <c r="D144" s="32" t="s">
        <v>189</v>
      </c>
      <c r="E144" s="34">
        <v>0.16</v>
      </c>
      <c r="F144" s="35"/>
      <c r="G144" s="34">
        <v>0.32</v>
      </c>
      <c r="H144" s="35"/>
      <c r="I144" s="35"/>
      <c r="J144" s="34">
        <v>928.55</v>
      </c>
      <c r="K144" s="35"/>
      <c r="L144" s="38">
        <v>297.14</v>
      </c>
    </row>
    <row r="145" spans="1:12" ht="12" x14ac:dyDescent="0.15">
      <c r="A145" s="35"/>
      <c r="B145" s="36" t="s">
        <v>25</v>
      </c>
      <c r="C145" s="32" t="s">
        <v>203</v>
      </c>
      <c r="D145" s="35"/>
      <c r="E145" s="35"/>
      <c r="F145" s="35"/>
      <c r="G145" s="35"/>
      <c r="H145" s="35"/>
      <c r="I145" s="35"/>
      <c r="J145" s="35"/>
      <c r="K145" s="35"/>
      <c r="L145" s="37">
        <v>0</v>
      </c>
    </row>
    <row r="146" spans="1:12" ht="12" x14ac:dyDescent="0.15">
      <c r="A146" s="35"/>
      <c r="B146" s="35"/>
      <c r="C146" s="33" t="s">
        <v>204</v>
      </c>
      <c r="D146" s="35"/>
      <c r="E146" s="35"/>
      <c r="F146" s="35"/>
      <c r="G146" s="35"/>
      <c r="H146" s="35"/>
      <c r="I146" s="35"/>
      <c r="J146" s="35"/>
      <c r="K146" s="35"/>
      <c r="L146" s="37">
        <v>992.94</v>
      </c>
    </row>
    <row r="147" spans="1:12" ht="12" x14ac:dyDescent="0.15">
      <c r="A147" s="35"/>
      <c r="B147" s="35"/>
      <c r="C147" s="32" t="s">
        <v>205</v>
      </c>
      <c r="D147" s="35"/>
      <c r="E147" s="35"/>
      <c r="F147" s="35"/>
      <c r="G147" s="35"/>
      <c r="H147" s="35"/>
      <c r="I147" s="35"/>
      <c r="J147" s="35"/>
      <c r="K147" s="35"/>
      <c r="L147" s="38">
        <v>771.12</v>
      </c>
    </row>
    <row r="148" spans="1:12" ht="12" x14ac:dyDescent="0.15">
      <c r="A148" s="35"/>
      <c r="B148" s="32" t="s">
        <v>206</v>
      </c>
      <c r="C148" s="32" t="s">
        <v>207</v>
      </c>
      <c r="D148" s="32" t="s">
        <v>208</v>
      </c>
      <c r="E148" s="36" t="s">
        <v>209</v>
      </c>
      <c r="F148" s="35"/>
      <c r="G148" s="34">
        <v>103</v>
      </c>
      <c r="H148" s="35"/>
      <c r="I148" s="35"/>
      <c r="J148" s="35"/>
      <c r="K148" s="35"/>
      <c r="L148" s="38">
        <v>794.25</v>
      </c>
    </row>
    <row r="149" spans="1:12" ht="12" x14ac:dyDescent="0.15">
      <c r="A149" s="35"/>
      <c r="B149" s="32" t="s">
        <v>210</v>
      </c>
      <c r="C149" s="32" t="s">
        <v>211</v>
      </c>
      <c r="D149" s="32" t="s">
        <v>208</v>
      </c>
      <c r="E149" s="36" t="s">
        <v>212</v>
      </c>
      <c r="F149" s="35"/>
      <c r="G149" s="34">
        <v>60</v>
      </c>
      <c r="H149" s="35"/>
      <c r="I149" s="35"/>
      <c r="J149" s="35"/>
      <c r="K149" s="35"/>
      <c r="L149" s="38">
        <v>462.67</v>
      </c>
    </row>
    <row r="150" spans="1:12" ht="12" x14ac:dyDescent="0.15">
      <c r="A150" s="35"/>
      <c r="B150" s="35"/>
      <c r="C150" s="33" t="s">
        <v>213</v>
      </c>
      <c r="D150" s="35"/>
      <c r="E150" s="35"/>
      <c r="F150" s="35"/>
      <c r="G150" s="35"/>
      <c r="H150" s="35"/>
      <c r="I150" s="35"/>
      <c r="J150" s="35"/>
      <c r="K150" s="35"/>
      <c r="L150" s="37">
        <v>2249.86</v>
      </c>
    </row>
    <row r="151" spans="1:12" ht="132" x14ac:dyDescent="0.15">
      <c r="A151" s="32" t="s">
        <v>29</v>
      </c>
      <c r="B151" s="33" t="s">
        <v>392</v>
      </c>
      <c r="C151" s="32" t="s">
        <v>393</v>
      </c>
      <c r="D151" s="32" t="s">
        <v>187</v>
      </c>
      <c r="E151" s="34">
        <v>1</v>
      </c>
      <c r="F151" s="35"/>
      <c r="G151" s="34">
        <v>1</v>
      </c>
      <c r="H151" s="35"/>
      <c r="I151" s="35"/>
      <c r="J151" s="35"/>
      <c r="K151" s="35"/>
      <c r="L151" s="35"/>
    </row>
    <row r="152" spans="1:12" ht="12" x14ac:dyDescent="0.15">
      <c r="A152" s="35"/>
      <c r="B152" s="36" t="s">
        <v>22</v>
      </c>
      <c r="C152" s="32" t="s">
        <v>188</v>
      </c>
      <c r="D152" s="32" t="s">
        <v>189</v>
      </c>
      <c r="E152" s="35"/>
      <c r="F152" s="35"/>
      <c r="G152" s="34">
        <v>0.36</v>
      </c>
      <c r="H152" s="35"/>
      <c r="I152" s="35"/>
      <c r="J152" s="35"/>
      <c r="K152" s="35"/>
      <c r="L152" s="37">
        <v>284.39</v>
      </c>
    </row>
    <row r="153" spans="1:12" ht="96" x14ac:dyDescent="0.15">
      <c r="A153" s="35"/>
      <c r="B153" s="32" t="s">
        <v>216</v>
      </c>
      <c r="C153" s="32" t="s">
        <v>217</v>
      </c>
      <c r="D153" s="32" t="s">
        <v>189</v>
      </c>
      <c r="E153" s="34">
        <v>0.3</v>
      </c>
      <c r="F153" s="34">
        <v>1.2</v>
      </c>
      <c r="G153" s="34">
        <v>0.36</v>
      </c>
      <c r="H153" s="35"/>
      <c r="I153" s="35"/>
      <c r="J153" s="38">
        <v>789.96</v>
      </c>
      <c r="K153" s="35"/>
      <c r="L153" s="38">
        <v>284.39</v>
      </c>
    </row>
    <row r="154" spans="1:12" ht="12" x14ac:dyDescent="0.15">
      <c r="A154" s="35"/>
      <c r="B154" s="36" t="s">
        <v>23</v>
      </c>
      <c r="C154" s="32" t="s">
        <v>192</v>
      </c>
      <c r="D154" s="35"/>
      <c r="E154" s="35"/>
      <c r="F154" s="35"/>
      <c r="G154" s="35"/>
      <c r="H154" s="35"/>
      <c r="I154" s="35"/>
      <c r="J154" s="35"/>
      <c r="K154" s="35"/>
      <c r="L154" s="37">
        <v>133.09</v>
      </c>
    </row>
    <row r="155" spans="1:12" ht="12" x14ac:dyDescent="0.15">
      <c r="A155" s="35"/>
      <c r="B155" s="35"/>
      <c r="C155" s="32" t="s">
        <v>193</v>
      </c>
      <c r="D155" s="32" t="s">
        <v>189</v>
      </c>
      <c r="E155" s="35"/>
      <c r="F155" s="35"/>
      <c r="G155" s="34">
        <v>0.192</v>
      </c>
      <c r="H155" s="35"/>
      <c r="I155" s="35"/>
      <c r="J155" s="35"/>
      <c r="K155" s="35"/>
      <c r="L155" s="37">
        <v>178.28</v>
      </c>
    </row>
    <row r="156" spans="1:12" ht="96" x14ac:dyDescent="0.15">
      <c r="A156" s="35"/>
      <c r="B156" s="32" t="s">
        <v>218</v>
      </c>
      <c r="C156" s="32" t="s">
        <v>219</v>
      </c>
      <c r="D156" s="32" t="s">
        <v>196</v>
      </c>
      <c r="E156" s="34">
        <v>0.16</v>
      </c>
      <c r="F156" s="34">
        <v>1.2</v>
      </c>
      <c r="G156" s="34">
        <v>0.192</v>
      </c>
      <c r="H156" s="35"/>
      <c r="I156" s="35"/>
      <c r="J156" s="38">
        <v>15.11</v>
      </c>
      <c r="K156" s="35"/>
      <c r="L156" s="38">
        <v>2.9</v>
      </c>
    </row>
    <row r="157" spans="1:12" ht="96" x14ac:dyDescent="0.15">
      <c r="A157" s="35"/>
      <c r="B157" s="32" t="s">
        <v>220</v>
      </c>
      <c r="C157" s="32" t="s">
        <v>221</v>
      </c>
      <c r="D157" s="32" t="s">
        <v>196</v>
      </c>
      <c r="E157" s="34">
        <v>0.16</v>
      </c>
      <c r="F157" s="34">
        <v>1.2</v>
      </c>
      <c r="G157" s="34">
        <v>0.192</v>
      </c>
      <c r="H157" s="35"/>
      <c r="I157" s="35"/>
      <c r="J157" s="38">
        <v>678.05</v>
      </c>
      <c r="K157" s="35"/>
      <c r="L157" s="38">
        <v>130.19</v>
      </c>
    </row>
    <row r="158" spans="1:12" ht="12" x14ac:dyDescent="0.15">
      <c r="A158" s="35"/>
      <c r="B158" s="32" t="s">
        <v>201</v>
      </c>
      <c r="C158" s="32" t="s">
        <v>202</v>
      </c>
      <c r="D158" s="32" t="s">
        <v>189</v>
      </c>
      <c r="E158" s="34">
        <v>0.16</v>
      </c>
      <c r="F158" s="34">
        <v>1.2</v>
      </c>
      <c r="G158" s="34">
        <v>0.192</v>
      </c>
      <c r="H158" s="35"/>
      <c r="I158" s="35"/>
      <c r="J158" s="34">
        <v>928.55</v>
      </c>
      <c r="K158" s="35"/>
      <c r="L158" s="38">
        <v>178.28</v>
      </c>
    </row>
    <row r="159" spans="1:12" ht="12" x14ac:dyDescent="0.15">
      <c r="A159" s="35"/>
      <c r="B159" s="36" t="s">
        <v>25</v>
      </c>
      <c r="C159" s="32" t="s">
        <v>203</v>
      </c>
      <c r="D159" s="35"/>
      <c r="E159" s="35"/>
      <c r="F159" s="35"/>
      <c r="G159" s="35"/>
      <c r="H159" s="35"/>
      <c r="I159" s="35"/>
      <c r="J159" s="35"/>
      <c r="K159" s="35"/>
      <c r="L159" s="37">
        <v>0</v>
      </c>
    </row>
    <row r="160" spans="1:12" ht="12" x14ac:dyDescent="0.15">
      <c r="A160" s="35"/>
      <c r="B160" s="35"/>
      <c r="C160" s="33" t="s">
        <v>204</v>
      </c>
      <c r="D160" s="35"/>
      <c r="E160" s="35"/>
      <c r="F160" s="35"/>
      <c r="G160" s="35"/>
      <c r="H160" s="35"/>
      <c r="I160" s="35"/>
      <c r="J160" s="35"/>
      <c r="K160" s="35"/>
      <c r="L160" s="37">
        <v>595.76</v>
      </c>
    </row>
    <row r="161" spans="1:12" ht="12" x14ac:dyDescent="0.15">
      <c r="A161" s="35"/>
      <c r="B161" s="35"/>
      <c r="C161" s="32" t="s">
        <v>205</v>
      </c>
      <c r="D161" s="35"/>
      <c r="E161" s="35"/>
      <c r="F161" s="35"/>
      <c r="G161" s="35"/>
      <c r="H161" s="35"/>
      <c r="I161" s="35"/>
      <c r="J161" s="35"/>
      <c r="K161" s="35"/>
      <c r="L161" s="38">
        <v>462.67</v>
      </c>
    </row>
    <row r="162" spans="1:12" ht="12" x14ac:dyDescent="0.15">
      <c r="A162" s="35"/>
      <c r="B162" s="32" t="s">
        <v>206</v>
      </c>
      <c r="C162" s="32" t="s">
        <v>207</v>
      </c>
      <c r="D162" s="32" t="s">
        <v>208</v>
      </c>
      <c r="E162" s="36" t="s">
        <v>209</v>
      </c>
      <c r="F162" s="35"/>
      <c r="G162" s="34">
        <v>103</v>
      </c>
      <c r="H162" s="35"/>
      <c r="I162" s="35"/>
      <c r="J162" s="35"/>
      <c r="K162" s="35"/>
      <c r="L162" s="38">
        <v>476.55</v>
      </c>
    </row>
    <row r="163" spans="1:12" ht="12" x14ac:dyDescent="0.15">
      <c r="A163" s="35"/>
      <c r="B163" s="32" t="s">
        <v>210</v>
      </c>
      <c r="C163" s="32" t="s">
        <v>211</v>
      </c>
      <c r="D163" s="32" t="s">
        <v>208</v>
      </c>
      <c r="E163" s="36" t="s">
        <v>212</v>
      </c>
      <c r="F163" s="35"/>
      <c r="G163" s="34">
        <v>60</v>
      </c>
      <c r="H163" s="35"/>
      <c r="I163" s="35"/>
      <c r="J163" s="35"/>
      <c r="K163" s="35"/>
      <c r="L163" s="38">
        <v>277.60000000000002</v>
      </c>
    </row>
    <row r="164" spans="1:12" ht="12" x14ac:dyDescent="0.15">
      <c r="A164" s="35"/>
      <c r="B164" s="35"/>
      <c r="C164" s="33" t="s">
        <v>213</v>
      </c>
      <c r="D164" s="35"/>
      <c r="E164" s="35"/>
      <c r="F164" s="35"/>
      <c r="G164" s="35"/>
      <c r="H164" s="35"/>
      <c r="I164" s="35"/>
      <c r="J164" s="35"/>
      <c r="K164" s="35"/>
      <c r="L164" s="37">
        <v>1349.91</v>
      </c>
    </row>
    <row r="165" spans="1:12" ht="60" x14ac:dyDescent="0.15">
      <c r="A165" s="32" t="s">
        <v>75</v>
      </c>
      <c r="B165" s="33" t="s">
        <v>394</v>
      </c>
      <c r="C165" s="32" t="s">
        <v>395</v>
      </c>
      <c r="D165" s="32" t="s">
        <v>187</v>
      </c>
      <c r="E165" s="34">
        <v>1</v>
      </c>
      <c r="F165" s="35"/>
      <c r="G165" s="34">
        <v>1</v>
      </c>
      <c r="H165" s="35"/>
      <c r="I165" s="35"/>
      <c r="J165" s="35"/>
      <c r="K165" s="35"/>
      <c r="L165" s="35"/>
    </row>
    <row r="166" spans="1:12" ht="12" x14ac:dyDescent="0.15">
      <c r="A166" s="35"/>
      <c r="B166" s="36" t="s">
        <v>22</v>
      </c>
      <c r="C166" s="32" t="s">
        <v>188</v>
      </c>
      <c r="D166" s="32" t="s">
        <v>189</v>
      </c>
      <c r="E166" s="35"/>
      <c r="F166" s="35"/>
      <c r="G166" s="34">
        <v>0.33</v>
      </c>
      <c r="H166" s="35"/>
      <c r="I166" s="35"/>
      <c r="J166" s="35"/>
      <c r="K166" s="35"/>
      <c r="L166" s="37">
        <v>260.69</v>
      </c>
    </row>
    <row r="167" spans="1:12" ht="96" x14ac:dyDescent="0.15">
      <c r="A167" s="35"/>
      <c r="B167" s="32" t="s">
        <v>216</v>
      </c>
      <c r="C167" s="32" t="s">
        <v>217</v>
      </c>
      <c r="D167" s="32" t="s">
        <v>189</v>
      </c>
      <c r="E167" s="34">
        <v>0.3</v>
      </c>
      <c r="F167" s="34">
        <v>1.1000000000000001</v>
      </c>
      <c r="G167" s="34">
        <v>0.33</v>
      </c>
      <c r="H167" s="35"/>
      <c r="I167" s="35"/>
      <c r="J167" s="38">
        <v>789.96</v>
      </c>
      <c r="K167" s="35"/>
      <c r="L167" s="38">
        <v>260.69</v>
      </c>
    </row>
    <row r="168" spans="1:12" ht="12" x14ac:dyDescent="0.15">
      <c r="A168" s="35"/>
      <c r="B168" s="36" t="s">
        <v>23</v>
      </c>
      <c r="C168" s="32" t="s">
        <v>192</v>
      </c>
      <c r="D168" s="35"/>
      <c r="E168" s="35"/>
      <c r="F168" s="35"/>
      <c r="G168" s="35"/>
      <c r="H168" s="35"/>
      <c r="I168" s="35"/>
      <c r="J168" s="35"/>
      <c r="K168" s="35"/>
      <c r="L168" s="37">
        <v>122</v>
      </c>
    </row>
    <row r="169" spans="1:12" ht="12" x14ac:dyDescent="0.15">
      <c r="A169" s="35"/>
      <c r="B169" s="35"/>
      <c r="C169" s="32" t="s">
        <v>193</v>
      </c>
      <c r="D169" s="32" t="s">
        <v>189</v>
      </c>
      <c r="E169" s="35"/>
      <c r="F169" s="35"/>
      <c r="G169" s="34">
        <v>0.17599999999999999</v>
      </c>
      <c r="H169" s="35"/>
      <c r="I169" s="35"/>
      <c r="J169" s="35"/>
      <c r="K169" s="35"/>
      <c r="L169" s="37">
        <v>163.41999999999999</v>
      </c>
    </row>
    <row r="170" spans="1:12" ht="96" x14ac:dyDescent="0.15">
      <c r="A170" s="35"/>
      <c r="B170" s="32" t="s">
        <v>218</v>
      </c>
      <c r="C170" s="32" t="s">
        <v>219</v>
      </c>
      <c r="D170" s="32" t="s">
        <v>196</v>
      </c>
      <c r="E170" s="34">
        <v>0.16</v>
      </c>
      <c r="F170" s="34">
        <v>1.1000000000000001</v>
      </c>
      <c r="G170" s="34">
        <v>0.17599999999999999</v>
      </c>
      <c r="H170" s="35"/>
      <c r="I170" s="35"/>
      <c r="J170" s="38">
        <v>15.11</v>
      </c>
      <c r="K170" s="35"/>
      <c r="L170" s="38">
        <v>2.66</v>
      </c>
    </row>
    <row r="171" spans="1:12" ht="96" x14ac:dyDescent="0.15">
      <c r="A171" s="35"/>
      <c r="B171" s="32" t="s">
        <v>220</v>
      </c>
      <c r="C171" s="32" t="s">
        <v>221</v>
      </c>
      <c r="D171" s="32" t="s">
        <v>196</v>
      </c>
      <c r="E171" s="34">
        <v>0.16</v>
      </c>
      <c r="F171" s="34">
        <v>1.1000000000000001</v>
      </c>
      <c r="G171" s="34">
        <v>0.17599999999999999</v>
      </c>
      <c r="H171" s="35"/>
      <c r="I171" s="35"/>
      <c r="J171" s="38">
        <v>678.05</v>
      </c>
      <c r="K171" s="35"/>
      <c r="L171" s="38">
        <v>119.34</v>
      </c>
    </row>
    <row r="172" spans="1:12" ht="12" x14ac:dyDescent="0.15">
      <c r="A172" s="35"/>
      <c r="B172" s="32" t="s">
        <v>201</v>
      </c>
      <c r="C172" s="32" t="s">
        <v>202</v>
      </c>
      <c r="D172" s="32" t="s">
        <v>189</v>
      </c>
      <c r="E172" s="34">
        <v>0.16</v>
      </c>
      <c r="F172" s="34">
        <v>1.1000000000000001</v>
      </c>
      <c r="G172" s="34">
        <v>0.17599999999999999</v>
      </c>
      <c r="H172" s="35"/>
      <c r="I172" s="35"/>
      <c r="J172" s="34">
        <v>928.55</v>
      </c>
      <c r="K172" s="35"/>
      <c r="L172" s="38">
        <v>163.41999999999999</v>
      </c>
    </row>
    <row r="173" spans="1:12" ht="12" x14ac:dyDescent="0.15">
      <c r="A173" s="35"/>
      <c r="B173" s="36" t="s">
        <v>25</v>
      </c>
      <c r="C173" s="32" t="s">
        <v>203</v>
      </c>
      <c r="D173" s="35"/>
      <c r="E173" s="35"/>
      <c r="F173" s="35"/>
      <c r="G173" s="35"/>
      <c r="H173" s="35"/>
      <c r="I173" s="35"/>
      <c r="J173" s="35"/>
      <c r="K173" s="35"/>
      <c r="L173" s="37">
        <v>0</v>
      </c>
    </row>
    <row r="174" spans="1:12" ht="12" x14ac:dyDescent="0.15">
      <c r="A174" s="35"/>
      <c r="B174" s="35"/>
      <c r="C174" s="33" t="s">
        <v>204</v>
      </c>
      <c r="D174" s="35"/>
      <c r="E174" s="35"/>
      <c r="F174" s="35"/>
      <c r="G174" s="35"/>
      <c r="H174" s="35"/>
      <c r="I174" s="35"/>
      <c r="J174" s="35"/>
      <c r="K174" s="35"/>
      <c r="L174" s="37">
        <v>546.11</v>
      </c>
    </row>
    <row r="175" spans="1:12" ht="12" x14ac:dyDescent="0.15">
      <c r="A175" s="35"/>
      <c r="B175" s="35"/>
      <c r="C175" s="32" t="s">
        <v>205</v>
      </c>
      <c r="D175" s="35"/>
      <c r="E175" s="35"/>
      <c r="F175" s="35"/>
      <c r="G175" s="35"/>
      <c r="H175" s="35"/>
      <c r="I175" s="35"/>
      <c r="J175" s="35"/>
      <c r="K175" s="35"/>
      <c r="L175" s="38">
        <v>424.11</v>
      </c>
    </row>
    <row r="176" spans="1:12" ht="12" x14ac:dyDescent="0.15">
      <c r="A176" s="35"/>
      <c r="B176" s="32" t="s">
        <v>206</v>
      </c>
      <c r="C176" s="32" t="s">
        <v>207</v>
      </c>
      <c r="D176" s="32" t="s">
        <v>208</v>
      </c>
      <c r="E176" s="36" t="s">
        <v>209</v>
      </c>
      <c r="F176" s="35"/>
      <c r="G176" s="34">
        <v>103</v>
      </c>
      <c r="H176" s="35"/>
      <c r="I176" s="35"/>
      <c r="J176" s="35"/>
      <c r="K176" s="35"/>
      <c r="L176" s="38">
        <v>436.83</v>
      </c>
    </row>
    <row r="177" spans="1:12" ht="12" x14ac:dyDescent="0.15">
      <c r="A177" s="35"/>
      <c r="B177" s="32" t="s">
        <v>210</v>
      </c>
      <c r="C177" s="32" t="s">
        <v>211</v>
      </c>
      <c r="D177" s="32" t="s">
        <v>208</v>
      </c>
      <c r="E177" s="36" t="s">
        <v>212</v>
      </c>
      <c r="F177" s="35"/>
      <c r="G177" s="34">
        <v>60</v>
      </c>
      <c r="H177" s="35"/>
      <c r="I177" s="35"/>
      <c r="J177" s="35"/>
      <c r="K177" s="35"/>
      <c r="L177" s="38">
        <v>254.47</v>
      </c>
    </row>
    <row r="178" spans="1:12" ht="12" x14ac:dyDescent="0.15">
      <c r="A178" s="35"/>
      <c r="B178" s="35"/>
      <c r="C178" s="33" t="s">
        <v>213</v>
      </c>
      <c r="D178" s="35"/>
      <c r="E178" s="35"/>
      <c r="F178" s="35"/>
      <c r="G178" s="35"/>
      <c r="H178" s="35"/>
      <c r="I178" s="35"/>
      <c r="J178" s="35"/>
      <c r="K178" s="35"/>
      <c r="L178" s="37">
        <v>1237.4100000000001</v>
      </c>
    </row>
    <row r="179" spans="1:12" ht="144" x14ac:dyDescent="0.15">
      <c r="A179" s="32" t="s">
        <v>97</v>
      </c>
      <c r="B179" s="33" t="s">
        <v>396</v>
      </c>
      <c r="C179" s="32" t="s">
        <v>397</v>
      </c>
      <c r="D179" s="32" t="s">
        <v>187</v>
      </c>
      <c r="E179" s="34">
        <v>1</v>
      </c>
      <c r="F179" s="35"/>
      <c r="G179" s="34">
        <v>1</v>
      </c>
      <c r="H179" s="35"/>
      <c r="I179" s="35"/>
      <c r="J179" s="35"/>
      <c r="K179" s="35"/>
      <c r="L179" s="35"/>
    </row>
    <row r="180" spans="1:12" ht="12" x14ac:dyDescent="0.15">
      <c r="A180" s="35"/>
      <c r="B180" s="36" t="s">
        <v>22</v>
      </c>
      <c r="C180" s="32" t="s">
        <v>188</v>
      </c>
      <c r="D180" s="32" t="s">
        <v>189</v>
      </c>
      <c r="E180" s="35"/>
      <c r="F180" s="35"/>
      <c r="G180" s="34">
        <v>0.39600000000000002</v>
      </c>
      <c r="H180" s="35"/>
      <c r="I180" s="35"/>
      <c r="J180" s="35"/>
      <c r="K180" s="35"/>
      <c r="L180" s="37">
        <v>312.82</v>
      </c>
    </row>
    <row r="181" spans="1:12" ht="96" x14ac:dyDescent="0.15">
      <c r="A181" s="35"/>
      <c r="B181" s="32" t="s">
        <v>216</v>
      </c>
      <c r="C181" s="32" t="s">
        <v>217</v>
      </c>
      <c r="D181" s="32" t="s">
        <v>189</v>
      </c>
      <c r="E181" s="34">
        <v>0.3</v>
      </c>
      <c r="F181" s="34">
        <v>1.32</v>
      </c>
      <c r="G181" s="34">
        <v>0.39600000000000002</v>
      </c>
      <c r="H181" s="35"/>
      <c r="I181" s="35"/>
      <c r="J181" s="38">
        <v>789.96</v>
      </c>
      <c r="K181" s="35"/>
      <c r="L181" s="38">
        <v>312.82</v>
      </c>
    </row>
    <row r="182" spans="1:12" ht="12" x14ac:dyDescent="0.15">
      <c r="A182" s="35"/>
      <c r="B182" s="36" t="s">
        <v>23</v>
      </c>
      <c r="C182" s="32" t="s">
        <v>192</v>
      </c>
      <c r="D182" s="35"/>
      <c r="E182" s="35"/>
      <c r="F182" s="35"/>
      <c r="G182" s="35"/>
      <c r="H182" s="35"/>
      <c r="I182" s="35"/>
      <c r="J182" s="35"/>
      <c r="K182" s="35"/>
      <c r="L182" s="37">
        <v>146.38999999999999</v>
      </c>
    </row>
    <row r="183" spans="1:12" ht="12" x14ac:dyDescent="0.15">
      <c r="A183" s="35"/>
      <c r="B183" s="35"/>
      <c r="C183" s="32" t="s">
        <v>193</v>
      </c>
      <c r="D183" s="32" t="s">
        <v>189</v>
      </c>
      <c r="E183" s="35"/>
      <c r="F183" s="35"/>
      <c r="G183" s="34">
        <v>0.2112</v>
      </c>
      <c r="H183" s="35"/>
      <c r="I183" s="35"/>
      <c r="J183" s="35"/>
      <c r="K183" s="35"/>
      <c r="L183" s="37">
        <v>196.11</v>
      </c>
    </row>
    <row r="184" spans="1:12" ht="96" x14ac:dyDescent="0.15">
      <c r="A184" s="35"/>
      <c r="B184" s="32" t="s">
        <v>218</v>
      </c>
      <c r="C184" s="32" t="s">
        <v>219</v>
      </c>
      <c r="D184" s="32" t="s">
        <v>196</v>
      </c>
      <c r="E184" s="34">
        <v>0.16</v>
      </c>
      <c r="F184" s="34">
        <v>1.32</v>
      </c>
      <c r="G184" s="34">
        <v>0.2112</v>
      </c>
      <c r="H184" s="35"/>
      <c r="I184" s="35"/>
      <c r="J184" s="38">
        <v>15.11</v>
      </c>
      <c r="K184" s="35"/>
      <c r="L184" s="38">
        <v>3.19</v>
      </c>
    </row>
    <row r="185" spans="1:12" ht="96" x14ac:dyDescent="0.15">
      <c r="A185" s="35"/>
      <c r="B185" s="32" t="s">
        <v>220</v>
      </c>
      <c r="C185" s="32" t="s">
        <v>221</v>
      </c>
      <c r="D185" s="32" t="s">
        <v>196</v>
      </c>
      <c r="E185" s="34">
        <v>0.16</v>
      </c>
      <c r="F185" s="34">
        <v>1.32</v>
      </c>
      <c r="G185" s="34">
        <v>0.2112</v>
      </c>
      <c r="H185" s="35"/>
      <c r="I185" s="35"/>
      <c r="J185" s="38">
        <v>678.05</v>
      </c>
      <c r="K185" s="35"/>
      <c r="L185" s="38">
        <v>143.19999999999999</v>
      </c>
    </row>
    <row r="186" spans="1:12" ht="12" x14ac:dyDescent="0.15">
      <c r="A186" s="35"/>
      <c r="B186" s="32" t="s">
        <v>201</v>
      </c>
      <c r="C186" s="32" t="s">
        <v>202</v>
      </c>
      <c r="D186" s="32" t="s">
        <v>189</v>
      </c>
      <c r="E186" s="34">
        <v>0.16</v>
      </c>
      <c r="F186" s="34">
        <v>1.32</v>
      </c>
      <c r="G186" s="34">
        <v>0.2112</v>
      </c>
      <c r="H186" s="35"/>
      <c r="I186" s="35"/>
      <c r="J186" s="34">
        <v>928.55</v>
      </c>
      <c r="K186" s="35"/>
      <c r="L186" s="38">
        <v>196.11</v>
      </c>
    </row>
    <row r="187" spans="1:12" ht="12" x14ac:dyDescent="0.15">
      <c r="A187" s="35"/>
      <c r="B187" s="36" t="s">
        <v>25</v>
      </c>
      <c r="C187" s="32" t="s">
        <v>203</v>
      </c>
      <c r="D187" s="35"/>
      <c r="E187" s="35"/>
      <c r="F187" s="35"/>
      <c r="G187" s="35"/>
      <c r="H187" s="35"/>
      <c r="I187" s="35"/>
      <c r="J187" s="35"/>
      <c r="K187" s="35"/>
      <c r="L187" s="37">
        <v>0</v>
      </c>
    </row>
    <row r="188" spans="1:12" ht="12" x14ac:dyDescent="0.15">
      <c r="A188" s="35"/>
      <c r="B188" s="35"/>
      <c r="C188" s="33" t="s">
        <v>204</v>
      </c>
      <c r="D188" s="35"/>
      <c r="E188" s="35"/>
      <c r="F188" s="35"/>
      <c r="G188" s="35"/>
      <c r="H188" s="35"/>
      <c r="I188" s="35"/>
      <c r="J188" s="35"/>
      <c r="K188" s="35"/>
      <c r="L188" s="37">
        <v>655.32000000000005</v>
      </c>
    </row>
    <row r="189" spans="1:12" ht="12" x14ac:dyDescent="0.15">
      <c r="A189" s="35"/>
      <c r="B189" s="35"/>
      <c r="C189" s="32" t="s">
        <v>205</v>
      </c>
      <c r="D189" s="35"/>
      <c r="E189" s="35"/>
      <c r="F189" s="35"/>
      <c r="G189" s="35"/>
      <c r="H189" s="35"/>
      <c r="I189" s="35"/>
      <c r="J189" s="35"/>
      <c r="K189" s="35"/>
      <c r="L189" s="38">
        <v>508.93</v>
      </c>
    </row>
    <row r="190" spans="1:12" ht="12" x14ac:dyDescent="0.15">
      <c r="A190" s="35"/>
      <c r="B190" s="32" t="s">
        <v>206</v>
      </c>
      <c r="C190" s="32" t="s">
        <v>207</v>
      </c>
      <c r="D190" s="32" t="s">
        <v>208</v>
      </c>
      <c r="E190" s="36" t="s">
        <v>209</v>
      </c>
      <c r="F190" s="35"/>
      <c r="G190" s="34">
        <v>103</v>
      </c>
      <c r="H190" s="35"/>
      <c r="I190" s="35"/>
      <c r="J190" s="35"/>
      <c r="K190" s="35"/>
      <c r="L190" s="38">
        <v>524.20000000000005</v>
      </c>
    </row>
    <row r="191" spans="1:12" ht="12" x14ac:dyDescent="0.15">
      <c r="A191" s="35"/>
      <c r="B191" s="32" t="s">
        <v>210</v>
      </c>
      <c r="C191" s="32" t="s">
        <v>211</v>
      </c>
      <c r="D191" s="32" t="s">
        <v>208</v>
      </c>
      <c r="E191" s="36" t="s">
        <v>212</v>
      </c>
      <c r="F191" s="35"/>
      <c r="G191" s="34">
        <v>60</v>
      </c>
      <c r="H191" s="35"/>
      <c r="I191" s="35"/>
      <c r="J191" s="35"/>
      <c r="K191" s="35"/>
      <c r="L191" s="38">
        <v>305.36</v>
      </c>
    </row>
    <row r="192" spans="1:12" ht="12" x14ac:dyDescent="0.15">
      <c r="A192" s="35"/>
      <c r="B192" s="35"/>
      <c r="C192" s="33" t="s">
        <v>213</v>
      </c>
      <c r="D192" s="35"/>
      <c r="E192" s="35"/>
      <c r="F192" s="35"/>
      <c r="G192" s="35"/>
      <c r="H192" s="35"/>
      <c r="I192" s="35"/>
      <c r="J192" s="35"/>
      <c r="K192" s="35"/>
      <c r="L192" s="37">
        <v>1484.88</v>
      </c>
    </row>
    <row r="193" spans="1:12" ht="60" x14ac:dyDescent="0.15">
      <c r="A193" s="32" t="s">
        <v>100</v>
      </c>
      <c r="B193" s="33" t="s">
        <v>398</v>
      </c>
      <c r="C193" s="32" t="s">
        <v>399</v>
      </c>
      <c r="D193" s="32" t="s">
        <v>187</v>
      </c>
      <c r="E193" s="34">
        <v>3</v>
      </c>
      <c r="F193" s="35"/>
      <c r="G193" s="34">
        <v>3</v>
      </c>
      <c r="H193" s="35"/>
      <c r="I193" s="35"/>
      <c r="J193" s="35"/>
      <c r="K193" s="35"/>
      <c r="L193" s="35"/>
    </row>
    <row r="194" spans="1:12" ht="12" x14ac:dyDescent="0.15">
      <c r="A194" s="35"/>
      <c r="B194" s="36" t="s">
        <v>22</v>
      </c>
      <c r="C194" s="32" t="s">
        <v>188</v>
      </c>
      <c r="D194" s="32" t="s">
        <v>189</v>
      </c>
      <c r="E194" s="35"/>
      <c r="F194" s="35"/>
      <c r="G194" s="34">
        <v>9.18</v>
      </c>
      <c r="H194" s="35"/>
      <c r="I194" s="35"/>
      <c r="J194" s="35"/>
      <c r="K194" s="35"/>
      <c r="L194" s="37">
        <v>7856.15</v>
      </c>
    </row>
    <row r="195" spans="1:12" ht="96" x14ac:dyDescent="0.15">
      <c r="A195" s="35"/>
      <c r="B195" s="32" t="s">
        <v>400</v>
      </c>
      <c r="C195" s="32" t="s">
        <v>401</v>
      </c>
      <c r="D195" s="32" t="s">
        <v>189</v>
      </c>
      <c r="E195" s="34">
        <v>3.06</v>
      </c>
      <c r="F195" s="35"/>
      <c r="G195" s="34">
        <v>9.18</v>
      </c>
      <c r="H195" s="35"/>
      <c r="I195" s="35"/>
      <c r="J195" s="38">
        <v>855.79</v>
      </c>
      <c r="K195" s="35"/>
      <c r="L195" s="38">
        <v>7856.15</v>
      </c>
    </row>
    <row r="196" spans="1:12" ht="12" x14ac:dyDescent="0.15">
      <c r="A196" s="35"/>
      <c r="B196" s="36" t="s">
        <v>23</v>
      </c>
      <c r="C196" s="32" t="s">
        <v>192</v>
      </c>
      <c r="D196" s="35"/>
      <c r="E196" s="35"/>
      <c r="F196" s="35"/>
      <c r="G196" s="35"/>
      <c r="H196" s="35"/>
      <c r="I196" s="35"/>
      <c r="J196" s="35"/>
      <c r="K196" s="35"/>
      <c r="L196" s="37">
        <v>6081.02</v>
      </c>
    </row>
    <row r="197" spans="1:12" ht="12" x14ac:dyDescent="0.15">
      <c r="A197" s="35"/>
      <c r="B197" s="35"/>
      <c r="C197" s="32" t="s">
        <v>193</v>
      </c>
      <c r="D197" s="32" t="s">
        <v>189</v>
      </c>
      <c r="E197" s="35"/>
      <c r="F197" s="35"/>
      <c r="G197" s="34">
        <v>2.61</v>
      </c>
      <c r="H197" s="35"/>
      <c r="I197" s="35"/>
      <c r="J197" s="35"/>
      <c r="K197" s="35"/>
      <c r="L197" s="37">
        <v>2706.24</v>
      </c>
    </row>
    <row r="198" spans="1:12" ht="96" x14ac:dyDescent="0.15">
      <c r="A198" s="35"/>
      <c r="B198" s="32" t="s">
        <v>194</v>
      </c>
      <c r="C198" s="32" t="s">
        <v>195</v>
      </c>
      <c r="D198" s="32" t="s">
        <v>196</v>
      </c>
      <c r="E198" s="34">
        <v>0.68</v>
      </c>
      <c r="F198" s="35"/>
      <c r="G198" s="34">
        <v>2.04</v>
      </c>
      <c r="H198" s="38">
        <v>2088.77</v>
      </c>
      <c r="I198" s="38">
        <v>1.35</v>
      </c>
      <c r="J198" s="38">
        <v>2819.84</v>
      </c>
      <c r="K198" s="35"/>
      <c r="L198" s="38">
        <v>5752.47</v>
      </c>
    </row>
    <row r="199" spans="1:12" ht="12" x14ac:dyDescent="0.15">
      <c r="A199" s="35"/>
      <c r="B199" s="32" t="s">
        <v>197</v>
      </c>
      <c r="C199" s="32" t="s">
        <v>198</v>
      </c>
      <c r="D199" s="32" t="s">
        <v>189</v>
      </c>
      <c r="E199" s="34">
        <v>0.68</v>
      </c>
      <c r="F199" s="35"/>
      <c r="G199" s="34">
        <v>2.04</v>
      </c>
      <c r="H199" s="35"/>
      <c r="I199" s="35"/>
      <c r="J199" s="39">
        <v>1067.1400000000001</v>
      </c>
      <c r="K199" s="35"/>
      <c r="L199" s="38">
        <v>2176.9699999999998</v>
      </c>
    </row>
    <row r="200" spans="1:12" ht="96" x14ac:dyDescent="0.15">
      <c r="A200" s="35"/>
      <c r="B200" s="32" t="s">
        <v>199</v>
      </c>
      <c r="C200" s="32" t="s">
        <v>200</v>
      </c>
      <c r="D200" s="32" t="s">
        <v>196</v>
      </c>
      <c r="E200" s="34">
        <v>0.19</v>
      </c>
      <c r="F200" s="35"/>
      <c r="G200" s="34">
        <v>0.56999999999999995</v>
      </c>
      <c r="H200" s="35"/>
      <c r="I200" s="35"/>
      <c r="J200" s="38">
        <v>576.4</v>
      </c>
      <c r="K200" s="35"/>
      <c r="L200" s="38">
        <v>328.55</v>
      </c>
    </row>
    <row r="201" spans="1:12" ht="12" x14ac:dyDescent="0.15">
      <c r="A201" s="35"/>
      <c r="B201" s="32" t="s">
        <v>201</v>
      </c>
      <c r="C201" s="32" t="s">
        <v>202</v>
      </c>
      <c r="D201" s="32" t="s">
        <v>189</v>
      </c>
      <c r="E201" s="34">
        <v>0.19</v>
      </c>
      <c r="F201" s="35"/>
      <c r="G201" s="34">
        <v>0.56999999999999995</v>
      </c>
      <c r="H201" s="35"/>
      <c r="I201" s="35"/>
      <c r="J201" s="34">
        <v>928.55</v>
      </c>
      <c r="K201" s="35"/>
      <c r="L201" s="38">
        <v>529.27</v>
      </c>
    </row>
    <row r="202" spans="1:12" ht="12" x14ac:dyDescent="0.15">
      <c r="A202" s="35"/>
      <c r="B202" s="36" t="s">
        <v>25</v>
      </c>
      <c r="C202" s="32" t="s">
        <v>203</v>
      </c>
      <c r="D202" s="35"/>
      <c r="E202" s="35"/>
      <c r="F202" s="35"/>
      <c r="G202" s="35"/>
      <c r="H202" s="35"/>
      <c r="I202" s="35"/>
      <c r="J202" s="35"/>
      <c r="K202" s="35"/>
      <c r="L202" s="37">
        <v>280.73</v>
      </c>
    </row>
    <row r="203" spans="1:12" ht="96" x14ac:dyDescent="0.15">
      <c r="A203" s="35"/>
      <c r="B203" s="32" t="s">
        <v>402</v>
      </c>
      <c r="C203" s="32" t="s">
        <v>403</v>
      </c>
      <c r="D203" s="32" t="s">
        <v>404</v>
      </c>
      <c r="E203" s="34">
        <v>0.1</v>
      </c>
      <c r="F203" s="35"/>
      <c r="G203" s="34">
        <v>0.3</v>
      </c>
      <c r="H203" s="38">
        <v>185.43</v>
      </c>
      <c r="I203" s="38">
        <v>1.54</v>
      </c>
      <c r="J203" s="38">
        <v>285.56</v>
      </c>
      <c r="K203" s="35"/>
      <c r="L203" s="38">
        <v>85.67</v>
      </c>
    </row>
    <row r="204" spans="1:12" ht="96" x14ac:dyDescent="0.15">
      <c r="A204" s="35"/>
      <c r="B204" s="32" t="s">
        <v>405</v>
      </c>
      <c r="C204" s="32" t="s">
        <v>406</v>
      </c>
      <c r="D204" s="32" t="s">
        <v>404</v>
      </c>
      <c r="E204" s="34">
        <v>0.03</v>
      </c>
      <c r="F204" s="35"/>
      <c r="G204" s="34">
        <v>0.09</v>
      </c>
      <c r="H204" s="38">
        <v>58.53</v>
      </c>
      <c r="I204" s="38">
        <v>1.54</v>
      </c>
      <c r="J204" s="38">
        <v>90.14</v>
      </c>
      <c r="K204" s="35"/>
      <c r="L204" s="38">
        <v>8.11</v>
      </c>
    </row>
    <row r="205" spans="1:12" ht="96" x14ac:dyDescent="0.15">
      <c r="A205" s="35"/>
      <c r="B205" s="32" t="s">
        <v>407</v>
      </c>
      <c r="C205" s="32" t="s">
        <v>408</v>
      </c>
      <c r="D205" s="32" t="s">
        <v>404</v>
      </c>
      <c r="E205" s="34">
        <v>0.02</v>
      </c>
      <c r="F205" s="35"/>
      <c r="G205" s="34">
        <v>0.06</v>
      </c>
      <c r="H205" s="38">
        <v>56.11</v>
      </c>
      <c r="I205" s="38">
        <v>1.63</v>
      </c>
      <c r="J205" s="38">
        <v>91.46</v>
      </c>
      <c r="K205" s="35"/>
      <c r="L205" s="38">
        <v>5.49</v>
      </c>
    </row>
    <row r="206" spans="1:12" ht="96" x14ac:dyDescent="0.15">
      <c r="A206" s="35"/>
      <c r="B206" s="32" t="s">
        <v>409</v>
      </c>
      <c r="C206" s="32" t="s">
        <v>410</v>
      </c>
      <c r="D206" s="32" t="s">
        <v>313</v>
      </c>
      <c r="E206" s="34">
        <v>0.4</v>
      </c>
      <c r="F206" s="35"/>
      <c r="G206" s="34">
        <v>1.2</v>
      </c>
      <c r="H206" s="35"/>
      <c r="I206" s="35"/>
      <c r="J206" s="38">
        <v>124.41</v>
      </c>
      <c r="K206" s="35"/>
      <c r="L206" s="38">
        <v>149.29</v>
      </c>
    </row>
    <row r="207" spans="1:12" ht="96" x14ac:dyDescent="0.15">
      <c r="A207" s="35"/>
      <c r="B207" s="32" t="s">
        <v>411</v>
      </c>
      <c r="C207" s="32" t="s">
        <v>412</v>
      </c>
      <c r="D207" s="32" t="s">
        <v>313</v>
      </c>
      <c r="E207" s="34">
        <v>1E-4</v>
      </c>
      <c r="F207" s="35"/>
      <c r="G207" s="34">
        <v>2.9999999999999997E-4</v>
      </c>
      <c r="H207" s="38">
        <v>80020.98</v>
      </c>
      <c r="I207" s="38">
        <v>1.34</v>
      </c>
      <c r="J207" s="38">
        <v>107228.11</v>
      </c>
      <c r="K207" s="35"/>
      <c r="L207" s="38">
        <v>32.17</v>
      </c>
    </row>
    <row r="208" spans="1:12" ht="96" x14ac:dyDescent="0.15">
      <c r="A208" s="32" t="s">
        <v>413</v>
      </c>
      <c r="B208" s="32" t="s">
        <v>414</v>
      </c>
      <c r="C208" s="32" t="s">
        <v>415</v>
      </c>
      <c r="D208" s="32" t="s">
        <v>304</v>
      </c>
      <c r="E208" s="34">
        <v>0.06</v>
      </c>
      <c r="F208" s="35"/>
      <c r="G208" s="34">
        <v>0.18</v>
      </c>
      <c r="H208" s="38">
        <v>1031.73</v>
      </c>
      <c r="I208" s="38">
        <v>1.39</v>
      </c>
      <c r="J208" s="38">
        <v>1434.1</v>
      </c>
      <c r="K208" s="35"/>
      <c r="L208" s="38">
        <v>258.14</v>
      </c>
    </row>
    <row r="209" spans="1:12" ht="12" x14ac:dyDescent="0.15">
      <c r="A209" s="35"/>
      <c r="B209" s="35"/>
      <c r="C209" s="33" t="s">
        <v>204</v>
      </c>
      <c r="D209" s="35"/>
      <c r="E209" s="35"/>
      <c r="F209" s="35"/>
      <c r="G209" s="35"/>
      <c r="H209" s="35"/>
      <c r="I209" s="35"/>
      <c r="J209" s="35"/>
      <c r="K209" s="35"/>
      <c r="L209" s="37">
        <v>16924.14</v>
      </c>
    </row>
    <row r="210" spans="1:12" ht="12" x14ac:dyDescent="0.15">
      <c r="A210" s="35"/>
      <c r="B210" s="35"/>
      <c r="C210" s="32" t="s">
        <v>205</v>
      </c>
      <c r="D210" s="35"/>
      <c r="E210" s="35"/>
      <c r="F210" s="35"/>
      <c r="G210" s="35"/>
      <c r="H210" s="35"/>
      <c r="I210" s="35"/>
      <c r="J210" s="35"/>
      <c r="K210" s="35"/>
      <c r="L210" s="38">
        <v>10562.39</v>
      </c>
    </row>
    <row r="211" spans="1:12" ht="12" x14ac:dyDescent="0.15">
      <c r="A211" s="35"/>
      <c r="B211" s="32" t="s">
        <v>206</v>
      </c>
      <c r="C211" s="32" t="s">
        <v>207</v>
      </c>
      <c r="D211" s="32" t="s">
        <v>208</v>
      </c>
      <c r="E211" s="36" t="s">
        <v>209</v>
      </c>
      <c r="F211" s="35"/>
      <c r="G211" s="34">
        <v>103</v>
      </c>
      <c r="H211" s="35"/>
      <c r="I211" s="35"/>
      <c r="J211" s="35"/>
      <c r="K211" s="35"/>
      <c r="L211" s="38">
        <v>10879.26</v>
      </c>
    </row>
    <row r="212" spans="1:12" ht="12" x14ac:dyDescent="0.15">
      <c r="A212" s="35"/>
      <c r="B212" s="32" t="s">
        <v>210</v>
      </c>
      <c r="C212" s="32" t="s">
        <v>211</v>
      </c>
      <c r="D212" s="32" t="s">
        <v>208</v>
      </c>
      <c r="E212" s="36" t="s">
        <v>212</v>
      </c>
      <c r="F212" s="35"/>
      <c r="G212" s="34">
        <v>60</v>
      </c>
      <c r="H212" s="35"/>
      <c r="I212" s="35"/>
      <c r="J212" s="35"/>
      <c r="K212" s="35"/>
      <c r="L212" s="38">
        <v>6337.43</v>
      </c>
    </row>
    <row r="213" spans="1:12" ht="12" x14ac:dyDescent="0.15">
      <c r="A213" s="35"/>
      <c r="B213" s="35"/>
      <c r="C213" s="33" t="s">
        <v>213</v>
      </c>
      <c r="D213" s="35"/>
      <c r="E213" s="35"/>
      <c r="F213" s="35"/>
      <c r="G213" s="35"/>
      <c r="H213" s="35"/>
      <c r="I213" s="35"/>
      <c r="J213" s="35"/>
      <c r="K213" s="35"/>
      <c r="L213" s="37">
        <v>34140.83</v>
      </c>
    </row>
    <row r="214" spans="1:12" ht="48" x14ac:dyDescent="0.15">
      <c r="A214" s="32" t="s">
        <v>103</v>
      </c>
      <c r="B214" s="33" t="s">
        <v>416</v>
      </c>
      <c r="C214" s="32" t="s">
        <v>417</v>
      </c>
      <c r="D214" s="32" t="s">
        <v>187</v>
      </c>
      <c r="E214" s="34">
        <v>-3</v>
      </c>
      <c r="F214" s="35"/>
      <c r="G214" s="34">
        <v>-3</v>
      </c>
      <c r="H214" s="35"/>
      <c r="I214" s="35"/>
      <c r="J214" s="35"/>
      <c r="K214" s="35"/>
      <c r="L214" s="35"/>
    </row>
    <row r="215" spans="1:12" ht="12" x14ac:dyDescent="0.15">
      <c r="A215" s="35"/>
      <c r="B215" s="36" t="s">
        <v>22</v>
      </c>
      <c r="C215" s="32" t="s">
        <v>188</v>
      </c>
      <c r="D215" s="32" t="s">
        <v>189</v>
      </c>
      <c r="E215" s="35"/>
      <c r="F215" s="35"/>
      <c r="G215" s="34">
        <v>-0.66</v>
      </c>
      <c r="H215" s="35"/>
      <c r="I215" s="35"/>
      <c r="J215" s="35"/>
      <c r="K215" s="35"/>
      <c r="L215" s="37">
        <v>-564.82000000000005</v>
      </c>
    </row>
    <row r="216" spans="1:12" ht="96" x14ac:dyDescent="0.15">
      <c r="A216" s="35"/>
      <c r="B216" s="32" t="s">
        <v>400</v>
      </c>
      <c r="C216" s="32" t="s">
        <v>401</v>
      </c>
      <c r="D216" s="32" t="s">
        <v>189</v>
      </c>
      <c r="E216" s="34">
        <v>0.22</v>
      </c>
      <c r="F216" s="35"/>
      <c r="G216" s="34">
        <v>-0.66</v>
      </c>
      <c r="H216" s="35"/>
      <c r="I216" s="35"/>
      <c r="J216" s="38">
        <v>855.79</v>
      </c>
      <c r="K216" s="35"/>
      <c r="L216" s="38">
        <v>-564.82000000000005</v>
      </c>
    </row>
    <row r="217" spans="1:12" ht="12" x14ac:dyDescent="0.15">
      <c r="A217" s="35"/>
      <c r="B217" s="36" t="s">
        <v>23</v>
      </c>
      <c r="C217" s="32" t="s">
        <v>192</v>
      </c>
      <c r="D217" s="35"/>
      <c r="E217" s="35"/>
      <c r="F217" s="35"/>
      <c r="G217" s="35"/>
      <c r="H217" s="35"/>
      <c r="I217" s="35"/>
      <c r="J217" s="35"/>
      <c r="K217" s="35"/>
      <c r="L217" s="37">
        <v>-1945.69</v>
      </c>
    </row>
    <row r="218" spans="1:12" ht="12" x14ac:dyDescent="0.15">
      <c r="A218" s="35"/>
      <c r="B218" s="35"/>
      <c r="C218" s="32" t="s">
        <v>193</v>
      </c>
      <c r="D218" s="32" t="s">
        <v>189</v>
      </c>
      <c r="E218" s="35"/>
      <c r="F218" s="35"/>
      <c r="G218" s="34">
        <v>-0.69</v>
      </c>
      <c r="H218" s="35"/>
      <c r="I218" s="35"/>
      <c r="J218" s="35"/>
      <c r="K218" s="35"/>
      <c r="L218" s="37">
        <v>-736.33</v>
      </c>
    </row>
    <row r="219" spans="1:12" ht="96" x14ac:dyDescent="0.15">
      <c r="A219" s="35"/>
      <c r="B219" s="32" t="s">
        <v>194</v>
      </c>
      <c r="C219" s="32" t="s">
        <v>195</v>
      </c>
      <c r="D219" s="32" t="s">
        <v>196</v>
      </c>
      <c r="E219" s="34">
        <v>0.23</v>
      </c>
      <c r="F219" s="35"/>
      <c r="G219" s="34">
        <v>-0.69</v>
      </c>
      <c r="H219" s="38">
        <v>2088.77</v>
      </c>
      <c r="I219" s="38">
        <v>1.35</v>
      </c>
      <c r="J219" s="38">
        <v>2819.84</v>
      </c>
      <c r="K219" s="35"/>
      <c r="L219" s="38">
        <v>-1945.69</v>
      </c>
    </row>
    <row r="220" spans="1:12" ht="12" x14ac:dyDescent="0.15">
      <c r="A220" s="35"/>
      <c r="B220" s="32" t="s">
        <v>197</v>
      </c>
      <c r="C220" s="32" t="s">
        <v>198</v>
      </c>
      <c r="D220" s="32" t="s">
        <v>189</v>
      </c>
      <c r="E220" s="34">
        <v>0.23</v>
      </c>
      <c r="F220" s="35"/>
      <c r="G220" s="34">
        <v>-0.69</v>
      </c>
      <c r="H220" s="35"/>
      <c r="I220" s="35"/>
      <c r="J220" s="39">
        <v>1067.1400000000001</v>
      </c>
      <c r="K220" s="35"/>
      <c r="L220" s="38">
        <v>-736.33</v>
      </c>
    </row>
    <row r="221" spans="1:12" ht="12" x14ac:dyDescent="0.15">
      <c r="A221" s="35"/>
      <c r="B221" s="36" t="s">
        <v>25</v>
      </c>
      <c r="C221" s="32" t="s">
        <v>203</v>
      </c>
      <c r="D221" s="35"/>
      <c r="E221" s="35"/>
      <c r="F221" s="35"/>
      <c r="G221" s="35"/>
      <c r="H221" s="35"/>
      <c r="I221" s="35"/>
      <c r="J221" s="35"/>
      <c r="K221" s="35"/>
      <c r="L221" s="37">
        <v>0</v>
      </c>
    </row>
    <row r="222" spans="1:12" ht="12" x14ac:dyDescent="0.15">
      <c r="A222" s="35"/>
      <c r="B222" s="35"/>
      <c r="C222" s="33" t="s">
        <v>204</v>
      </c>
      <c r="D222" s="35"/>
      <c r="E222" s="35"/>
      <c r="F222" s="35"/>
      <c r="G222" s="35"/>
      <c r="H222" s="35"/>
      <c r="I222" s="35"/>
      <c r="J222" s="35"/>
      <c r="K222" s="35"/>
      <c r="L222" s="37">
        <v>-3246.84</v>
      </c>
    </row>
    <row r="223" spans="1:12" ht="12" x14ac:dyDescent="0.15">
      <c r="A223" s="35"/>
      <c r="B223" s="35"/>
      <c r="C223" s="32" t="s">
        <v>205</v>
      </c>
      <c r="D223" s="35"/>
      <c r="E223" s="35"/>
      <c r="F223" s="35"/>
      <c r="G223" s="35"/>
      <c r="H223" s="35"/>
      <c r="I223" s="35"/>
      <c r="J223" s="35"/>
      <c r="K223" s="35"/>
      <c r="L223" s="38">
        <v>-1301.1500000000001</v>
      </c>
    </row>
    <row r="224" spans="1:12" ht="12" x14ac:dyDescent="0.15">
      <c r="A224" s="35"/>
      <c r="B224" s="32" t="s">
        <v>206</v>
      </c>
      <c r="C224" s="32" t="s">
        <v>207</v>
      </c>
      <c r="D224" s="32" t="s">
        <v>208</v>
      </c>
      <c r="E224" s="36" t="s">
        <v>209</v>
      </c>
      <c r="F224" s="35"/>
      <c r="G224" s="34">
        <v>103</v>
      </c>
      <c r="H224" s="35"/>
      <c r="I224" s="35"/>
      <c r="J224" s="35"/>
      <c r="K224" s="35"/>
      <c r="L224" s="38">
        <v>-1340.18</v>
      </c>
    </row>
    <row r="225" spans="1:12" ht="12" x14ac:dyDescent="0.15">
      <c r="A225" s="35"/>
      <c r="B225" s="32" t="s">
        <v>210</v>
      </c>
      <c r="C225" s="32" t="s">
        <v>211</v>
      </c>
      <c r="D225" s="32" t="s">
        <v>208</v>
      </c>
      <c r="E225" s="36" t="s">
        <v>212</v>
      </c>
      <c r="F225" s="35"/>
      <c r="G225" s="34">
        <v>60</v>
      </c>
      <c r="H225" s="35"/>
      <c r="I225" s="35"/>
      <c r="J225" s="35"/>
      <c r="K225" s="35"/>
      <c r="L225" s="38">
        <v>-780.69</v>
      </c>
    </row>
    <row r="226" spans="1:12" ht="12" x14ac:dyDescent="0.15">
      <c r="A226" s="35"/>
      <c r="B226" s="35"/>
      <c r="C226" s="33" t="s">
        <v>213</v>
      </c>
      <c r="D226" s="35"/>
      <c r="E226" s="35"/>
      <c r="F226" s="35"/>
      <c r="G226" s="35"/>
      <c r="H226" s="35"/>
      <c r="I226" s="35"/>
      <c r="J226" s="35"/>
      <c r="K226" s="35"/>
      <c r="L226" s="37">
        <v>-5367.71</v>
      </c>
    </row>
    <row r="227" spans="1:12" ht="72" x14ac:dyDescent="0.15">
      <c r="A227" s="32" t="s">
        <v>266</v>
      </c>
      <c r="B227" s="33" t="s">
        <v>418</v>
      </c>
      <c r="C227" s="32" t="s">
        <v>419</v>
      </c>
      <c r="D227" s="32" t="s">
        <v>187</v>
      </c>
      <c r="E227" s="34">
        <v>3</v>
      </c>
      <c r="F227" s="35"/>
      <c r="G227" s="34">
        <v>3</v>
      </c>
      <c r="H227" s="35"/>
      <c r="I227" s="35"/>
      <c r="J227" s="35"/>
      <c r="K227" s="35"/>
      <c r="L227" s="35"/>
    </row>
    <row r="228" spans="1:12" ht="12" x14ac:dyDescent="0.15">
      <c r="A228" s="35"/>
      <c r="B228" s="36" t="s">
        <v>22</v>
      </c>
      <c r="C228" s="32" t="s">
        <v>188</v>
      </c>
      <c r="D228" s="32" t="s">
        <v>189</v>
      </c>
      <c r="E228" s="35"/>
      <c r="F228" s="35"/>
      <c r="G228" s="34">
        <v>0.82499999999999996</v>
      </c>
      <c r="H228" s="35"/>
      <c r="I228" s="35"/>
      <c r="J228" s="35"/>
      <c r="K228" s="35"/>
      <c r="L228" s="37">
        <v>706.03</v>
      </c>
    </row>
    <row r="229" spans="1:12" ht="96" x14ac:dyDescent="0.15">
      <c r="A229" s="35"/>
      <c r="B229" s="32" t="s">
        <v>400</v>
      </c>
      <c r="C229" s="32" t="s">
        <v>401</v>
      </c>
      <c r="D229" s="32" t="s">
        <v>189</v>
      </c>
      <c r="E229" s="34">
        <v>0.22</v>
      </c>
      <c r="F229" s="34">
        <v>1.25</v>
      </c>
      <c r="G229" s="34">
        <v>0.82499999999999996</v>
      </c>
      <c r="H229" s="35"/>
      <c r="I229" s="35"/>
      <c r="J229" s="38">
        <v>855.79</v>
      </c>
      <c r="K229" s="35"/>
      <c r="L229" s="38">
        <v>706.03</v>
      </c>
    </row>
    <row r="230" spans="1:12" ht="12" x14ac:dyDescent="0.15">
      <c r="A230" s="35"/>
      <c r="B230" s="36" t="s">
        <v>23</v>
      </c>
      <c r="C230" s="32" t="s">
        <v>192</v>
      </c>
      <c r="D230" s="35"/>
      <c r="E230" s="35"/>
      <c r="F230" s="35"/>
      <c r="G230" s="35"/>
      <c r="H230" s="35"/>
      <c r="I230" s="35"/>
      <c r="J230" s="35"/>
      <c r="K230" s="35"/>
      <c r="L230" s="37">
        <v>2432.11</v>
      </c>
    </row>
    <row r="231" spans="1:12" ht="12" x14ac:dyDescent="0.15">
      <c r="A231" s="35"/>
      <c r="B231" s="35"/>
      <c r="C231" s="32" t="s">
        <v>193</v>
      </c>
      <c r="D231" s="32" t="s">
        <v>189</v>
      </c>
      <c r="E231" s="35"/>
      <c r="F231" s="35"/>
      <c r="G231" s="34">
        <v>0.86250000000000004</v>
      </c>
      <c r="H231" s="35"/>
      <c r="I231" s="35"/>
      <c r="J231" s="35"/>
      <c r="K231" s="35"/>
      <c r="L231" s="37">
        <v>920.41</v>
      </c>
    </row>
    <row r="232" spans="1:12" ht="96" x14ac:dyDescent="0.15">
      <c r="A232" s="35"/>
      <c r="B232" s="32" t="s">
        <v>194</v>
      </c>
      <c r="C232" s="32" t="s">
        <v>195</v>
      </c>
      <c r="D232" s="32" t="s">
        <v>196</v>
      </c>
      <c r="E232" s="34">
        <v>0.23</v>
      </c>
      <c r="F232" s="34">
        <v>1.25</v>
      </c>
      <c r="G232" s="34">
        <v>0.86250000000000004</v>
      </c>
      <c r="H232" s="38">
        <v>2088.77</v>
      </c>
      <c r="I232" s="38">
        <v>1.35</v>
      </c>
      <c r="J232" s="38">
        <v>2819.84</v>
      </c>
      <c r="K232" s="35"/>
      <c r="L232" s="38">
        <v>2432.11</v>
      </c>
    </row>
    <row r="233" spans="1:12" ht="12" x14ac:dyDescent="0.15">
      <c r="A233" s="35"/>
      <c r="B233" s="32" t="s">
        <v>197</v>
      </c>
      <c r="C233" s="32" t="s">
        <v>198</v>
      </c>
      <c r="D233" s="32" t="s">
        <v>189</v>
      </c>
      <c r="E233" s="34">
        <v>0.23</v>
      </c>
      <c r="F233" s="34">
        <v>1.25</v>
      </c>
      <c r="G233" s="34">
        <v>0.86250000000000004</v>
      </c>
      <c r="H233" s="35"/>
      <c r="I233" s="35"/>
      <c r="J233" s="39">
        <v>1067.1400000000001</v>
      </c>
      <c r="K233" s="35"/>
      <c r="L233" s="38">
        <v>920.41</v>
      </c>
    </row>
    <row r="234" spans="1:12" ht="12" x14ac:dyDescent="0.15">
      <c r="A234" s="35"/>
      <c r="B234" s="36" t="s">
        <v>25</v>
      </c>
      <c r="C234" s="32" t="s">
        <v>203</v>
      </c>
      <c r="D234" s="35"/>
      <c r="E234" s="35"/>
      <c r="F234" s="35"/>
      <c r="G234" s="35"/>
      <c r="H234" s="35"/>
      <c r="I234" s="35"/>
      <c r="J234" s="35"/>
      <c r="K234" s="35"/>
      <c r="L234" s="37">
        <v>0</v>
      </c>
    </row>
    <row r="235" spans="1:12" ht="12" x14ac:dyDescent="0.15">
      <c r="A235" s="35"/>
      <c r="B235" s="35"/>
      <c r="C235" s="33" t="s">
        <v>204</v>
      </c>
      <c r="D235" s="35"/>
      <c r="E235" s="35"/>
      <c r="F235" s="35"/>
      <c r="G235" s="35"/>
      <c r="H235" s="35"/>
      <c r="I235" s="35"/>
      <c r="J235" s="35"/>
      <c r="K235" s="35"/>
      <c r="L235" s="37">
        <v>4058.55</v>
      </c>
    </row>
    <row r="236" spans="1:12" ht="12" x14ac:dyDescent="0.15">
      <c r="A236" s="35"/>
      <c r="B236" s="35"/>
      <c r="C236" s="32" t="s">
        <v>205</v>
      </c>
      <c r="D236" s="35"/>
      <c r="E236" s="35"/>
      <c r="F236" s="35"/>
      <c r="G236" s="35"/>
      <c r="H236" s="35"/>
      <c r="I236" s="35"/>
      <c r="J236" s="35"/>
      <c r="K236" s="35"/>
      <c r="L236" s="38">
        <v>1626.44</v>
      </c>
    </row>
    <row r="237" spans="1:12" ht="12" x14ac:dyDescent="0.15">
      <c r="A237" s="35"/>
      <c r="B237" s="32" t="s">
        <v>206</v>
      </c>
      <c r="C237" s="32" t="s">
        <v>207</v>
      </c>
      <c r="D237" s="32" t="s">
        <v>208</v>
      </c>
      <c r="E237" s="36" t="s">
        <v>209</v>
      </c>
      <c r="F237" s="35"/>
      <c r="G237" s="34">
        <v>103</v>
      </c>
      <c r="H237" s="35"/>
      <c r="I237" s="35"/>
      <c r="J237" s="35"/>
      <c r="K237" s="35"/>
      <c r="L237" s="38">
        <v>1675.23</v>
      </c>
    </row>
    <row r="238" spans="1:12" ht="12" x14ac:dyDescent="0.15">
      <c r="A238" s="35"/>
      <c r="B238" s="32" t="s">
        <v>210</v>
      </c>
      <c r="C238" s="32" t="s">
        <v>211</v>
      </c>
      <c r="D238" s="32" t="s">
        <v>208</v>
      </c>
      <c r="E238" s="36" t="s">
        <v>212</v>
      </c>
      <c r="F238" s="35"/>
      <c r="G238" s="34">
        <v>60</v>
      </c>
      <c r="H238" s="35"/>
      <c r="I238" s="35"/>
      <c r="J238" s="35"/>
      <c r="K238" s="35"/>
      <c r="L238" s="38">
        <v>975.86</v>
      </c>
    </row>
    <row r="239" spans="1:12" ht="12" x14ac:dyDescent="0.15">
      <c r="A239" s="35"/>
      <c r="B239" s="35"/>
      <c r="C239" s="33" t="s">
        <v>213</v>
      </c>
      <c r="D239" s="35"/>
      <c r="E239" s="35"/>
      <c r="F239" s="35"/>
      <c r="G239" s="35"/>
      <c r="H239" s="35"/>
      <c r="I239" s="35"/>
      <c r="J239" s="35"/>
      <c r="K239" s="35"/>
      <c r="L239" s="37">
        <v>6709.64</v>
      </c>
    </row>
    <row r="240" spans="1:12" ht="60" x14ac:dyDescent="0.15">
      <c r="A240" s="32" t="s">
        <v>269</v>
      </c>
      <c r="B240" s="33" t="s">
        <v>420</v>
      </c>
      <c r="C240" s="32" t="s">
        <v>421</v>
      </c>
      <c r="D240" s="32" t="s">
        <v>187</v>
      </c>
      <c r="E240" s="34">
        <v>1</v>
      </c>
      <c r="F240" s="35"/>
      <c r="G240" s="34">
        <v>1</v>
      </c>
      <c r="H240" s="35"/>
      <c r="I240" s="35"/>
      <c r="J240" s="35"/>
      <c r="K240" s="35"/>
      <c r="L240" s="35"/>
    </row>
    <row r="241" spans="1:12" ht="12" x14ac:dyDescent="0.15">
      <c r="A241" s="35"/>
      <c r="B241" s="36" t="s">
        <v>22</v>
      </c>
      <c r="C241" s="32" t="s">
        <v>188</v>
      </c>
      <c r="D241" s="32" t="s">
        <v>189</v>
      </c>
      <c r="E241" s="35"/>
      <c r="F241" s="35"/>
      <c r="G241" s="34">
        <v>3.3660000000000001</v>
      </c>
      <c r="H241" s="35"/>
      <c r="I241" s="35"/>
      <c r="J241" s="35"/>
      <c r="K241" s="35"/>
      <c r="L241" s="37">
        <v>2880.59</v>
      </c>
    </row>
    <row r="242" spans="1:12" ht="96" x14ac:dyDescent="0.15">
      <c r="A242" s="35"/>
      <c r="B242" s="32" t="s">
        <v>400</v>
      </c>
      <c r="C242" s="32" t="s">
        <v>401</v>
      </c>
      <c r="D242" s="32" t="s">
        <v>189</v>
      </c>
      <c r="E242" s="34">
        <v>3.06</v>
      </c>
      <c r="F242" s="34">
        <v>1.1000000000000001</v>
      </c>
      <c r="G242" s="34">
        <v>3.3660000000000001</v>
      </c>
      <c r="H242" s="35"/>
      <c r="I242" s="35"/>
      <c r="J242" s="38">
        <v>855.79</v>
      </c>
      <c r="K242" s="35"/>
      <c r="L242" s="38">
        <v>2880.59</v>
      </c>
    </row>
    <row r="243" spans="1:12" ht="12" x14ac:dyDescent="0.15">
      <c r="A243" s="35"/>
      <c r="B243" s="36" t="s">
        <v>23</v>
      </c>
      <c r="C243" s="32" t="s">
        <v>192</v>
      </c>
      <c r="D243" s="35"/>
      <c r="E243" s="35"/>
      <c r="F243" s="35"/>
      <c r="G243" s="35"/>
      <c r="H243" s="35"/>
      <c r="I243" s="35"/>
      <c r="J243" s="35"/>
      <c r="K243" s="35"/>
      <c r="L243" s="37">
        <v>2229.71</v>
      </c>
    </row>
    <row r="244" spans="1:12" ht="12" x14ac:dyDescent="0.15">
      <c r="A244" s="35"/>
      <c r="B244" s="35"/>
      <c r="C244" s="32" t="s">
        <v>193</v>
      </c>
      <c r="D244" s="32" t="s">
        <v>189</v>
      </c>
      <c r="E244" s="35"/>
      <c r="F244" s="35"/>
      <c r="G244" s="34">
        <v>0.95699999999999996</v>
      </c>
      <c r="H244" s="35"/>
      <c r="I244" s="35"/>
      <c r="J244" s="35"/>
      <c r="K244" s="35"/>
      <c r="L244" s="37">
        <v>992.29</v>
      </c>
    </row>
    <row r="245" spans="1:12" ht="96" x14ac:dyDescent="0.15">
      <c r="A245" s="35"/>
      <c r="B245" s="32" t="s">
        <v>194</v>
      </c>
      <c r="C245" s="32" t="s">
        <v>195</v>
      </c>
      <c r="D245" s="32" t="s">
        <v>196</v>
      </c>
      <c r="E245" s="34">
        <v>0.68</v>
      </c>
      <c r="F245" s="34">
        <v>1.1000000000000001</v>
      </c>
      <c r="G245" s="34">
        <v>0.748</v>
      </c>
      <c r="H245" s="38">
        <v>2088.77</v>
      </c>
      <c r="I245" s="38">
        <v>1.35</v>
      </c>
      <c r="J245" s="38">
        <v>2819.84</v>
      </c>
      <c r="K245" s="35"/>
      <c r="L245" s="38">
        <v>2109.2399999999998</v>
      </c>
    </row>
    <row r="246" spans="1:12" ht="12" x14ac:dyDescent="0.15">
      <c r="A246" s="35"/>
      <c r="B246" s="32" t="s">
        <v>197</v>
      </c>
      <c r="C246" s="32" t="s">
        <v>198</v>
      </c>
      <c r="D246" s="32" t="s">
        <v>189</v>
      </c>
      <c r="E246" s="34">
        <v>0.68</v>
      </c>
      <c r="F246" s="34">
        <v>1.1000000000000001</v>
      </c>
      <c r="G246" s="34">
        <v>0.748</v>
      </c>
      <c r="H246" s="35"/>
      <c r="I246" s="35"/>
      <c r="J246" s="39">
        <v>1067.1400000000001</v>
      </c>
      <c r="K246" s="35"/>
      <c r="L246" s="38">
        <v>798.22</v>
      </c>
    </row>
    <row r="247" spans="1:12" ht="96" x14ac:dyDescent="0.15">
      <c r="A247" s="35"/>
      <c r="B247" s="32" t="s">
        <v>199</v>
      </c>
      <c r="C247" s="32" t="s">
        <v>200</v>
      </c>
      <c r="D247" s="32" t="s">
        <v>196</v>
      </c>
      <c r="E247" s="34">
        <v>0.19</v>
      </c>
      <c r="F247" s="34">
        <v>1.1000000000000001</v>
      </c>
      <c r="G247" s="34">
        <v>0.20899999999999999</v>
      </c>
      <c r="H247" s="35"/>
      <c r="I247" s="35"/>
      <c r="J247" s="38">
        <v>576.4</v>
      </c>
      <c r="K247" s="35"/>
      <c r="L247" s="38">
        <v>120.47</v>
      </c>
    </row>
    <row r="248" spans="1:12" ht="12" x14ac:dyDescent="0.15">
      <c r="A248" s="35"/>
      <c r="B248" s="32" t="s">
        <v>201</v>
      </c>
      <c r="C248" s="32" t="s">
        <v>202</v>
      </c>
      <c r="D248" s="32" t="s">
        <v>189</v>
      </c>
      <c r="E248" s="34">
        <v>0.19</v>
      </c>
      <c r="F248" s="34">
        <v>1.1000000000000001</v>
      </c>
      <c r="G248" s="34">
        <v>0.20899999999999999</v>
      </c>
      <c r="H248" s="35"/>
      <c r="I248" s="35"/>
      <c r="J248" s="34">
        <v>928.55</v>
      </c>
      <c r="K248" s="35"/>
      <c r="L248" s="38">
        <v>194.07</v>
      </c>
    </row>
    <row r="249" spans="1:12" ht="12" x14ac:dyDescent="0.15">
      <c r="A249" s="35"/>
      <c r="B249" s="36" t="s">
        <v>25</v>
      </c>
      <c r="C249" s="32" t="s">
        <v>203</v>
      </c>
      <c r="D249" s="35"/>
      <c r="E249" s="35"/>
      <c r="F249" s="35"/>
      <c r="G249" s="35"/>
      <c r="H249" s="35"/>
      <c r="I249" s="35"/>
      <c r="J249" s="35"/>
      <c r="K249" s="35"/>
      <c r="L249" s="37">
        <v>93.57</v>
      </c>
    </row>
    <row r="250" spans="1:12" ht="96" x14ac:dyDescent="0.15">
      <c r="A250" s="35"/>
      <c r="B250" s="32" t="s">
        <v>402</v>
      </c>
      <c r="C250" s="32" t="s">
        <v>403</v>
      </c>
      <c r="D250" s="32" t="s">
        <v>404</v>
      </c>
      <c r="E250" s="34">
        <v>0.1</v>
      </c>
      <c r="F250" s="35"/>
      <c r="G250" s="34">
        <v>0.1</v>
      </c>
      <c r="H250" s="38">
        <v>185.43</v>
      </c>
      <c r="I250" s="38">
        <v>1.54</v>
      </c>
      <c r="J250" s="38">
        <v>285.56</v>
      </c>
      <c r="K250" s="35"/>
      <c r="L250" s="38">
        <v>28.56</v>
      </c>
    </row>
    <row r="251" spans="1:12" ht="96" x14ac:dyDescent="0.15">
      <c r="A251" s="35"/>
      <c r="B251" s="32" t="s">
        <v>405</v>
      </c>
      <c r="C251" s="32" t="s">
        <v>406</v>
      </c>
      <c r="D251" s="32" t="s">
        <v>404</v>
      </c>
      <c r="E251" s="34">
        <v>0.03</v>
      </c>
      <c r="F251" s="35"/>
      <c r="G251" s="34">
        <v>0.03</v>
      </c>
      <c r="H251" s="38">
        <v>58.53</v>
      </c>
      <c r="I251" s="38">
        <v>1.54</v>
      </c>
      <c r="J251" s="38">
        <v>90.14</v>
      </c>
      <c r="K251" s="35"/>
      <c r="L251" s="38">
        <v>2.7</v>
      </c>
    </row>
    <row r="252" spans="1:12" ht="96" x14ac:dyDescent="0.15">
      <c r="A252" s="35"/>
      <c r="B252" s="32" t="s">
        <v>407</v>
      </c>
      <c r="C252" s="32" t="s">
        <v>408</v>
      </c>
      <c r="D252" s="32" t="s">
        <v>404</v>
      </c>
      <c r="E252" s="34">
        <v>0.02</v>
      </c>
      <c r="F252" s="35"/>
      <c r="G252" s="34">
        <v>0.02</v>
      </c>
      <c r="H252" s="38">
        <v>56.11</v>
      </c>
      <c r="I252" s="38">
        <v>1.63</v>
      </c>
      <c r="J252" s="38">
        <v>91.46</v>
      </c>
      <c r="K252" s="35"/>
      <c r="L252" s="38">
        <v>1.83</v>
      </c>
    </row>
    <row r="253" spans="1:12" ht="96" x14ac:dyDescent="0.15">
      <c r="A253" s="35"/>
      <c r="B253" s="32" t="s">
        <v>409</v>
      </c>
      <c r="C253" s="32" t="s">
        <v>410</v>
      </c>
      <c r="D253" s="32" t="s">
        <v>313</v>
      </c>
      <c r="E253" s="34">
        <v>0.4</v>
      </c>
      <c r="F253" s="35"/>
      <c r="G253" s="34">
        <v>0.4</v>
      </c>
      <c r="H253" s="35"/>
      <c r="I253" s="35"/>
      <c r="J253" s="38">
        <v>124.41</v>
      </c>
      <c r="K253" s="35"/>
      <c r="L253" s="38">
        <v>49.76</v>
      </c>
    </row>
    <row r="254" spans="1:12" ht="96" x14ac:dyDescent="0.15">
      <c r="A254" s="35"/>
      <c r="B254" s="32" t="s">
        <v>411</v>
      </c>
      <c r="C254" s="32" t="s">
        <v>412</v>
      </c>
      <c r="D254" s="32" t="s">
        <v>313</v>
      </c>
      <c r="E254" s="34">
        <v>1E-4</v>
      </c>
      <c r="F254" s="35"/>
      <c r="G254" s="34">
        <v>1E-4</v>
      </c>
      <c r="H254" s="38">
        <v>80020.98</v>
      </c>
      <c r="I254" s="38">
        <v>1.34</v>
      </c>
      <c r="J254" s="38">
        <v>107228.11</v>
      </c>
      <c r="K254" s="35"/>
      <c r="L254" s="38">
        <v>10.72</v>
      </c>
    </row>
    <row r="255" spans="1:12" ht="96" x14ac:dyDescent="0.15">
      <c r="A255" s="32" t="s">
        <v>413</v>
      </c>
      <c r="B255" s="32" t="s">
        <v>414</v>
      </c>
      <c r="C255" s="32" t="s">
        <v>415</v>
      </c>
      <c r="D255" s="32" t="s">
        <v>304</v>
      </c>
      <c r="E255" s="34">
        <v>0.06</v>
      </c>
      <c r="F255" s="35"/>
      <c r="G255" s="34">
        <v>0.06</v>
      </c>
      <c r="H255" s="38">
        <v>1031.73</v>
      </c>
      <c r="I255" s="38">
        <v>1.39</v>
      </c>
      <c r="J255" s="38">
        <v>1434.1</v>
      </c>
      <c r="K255" s="35"/>
      <c r="L255" s="38">
        <v>86.05</v>
      </c>
    </row>
    <row r="256" spans="1:12" ht="12" x14ac:dyDescent="0.15">
      <c r="A256" s="35"/>
      <c r="B256" s="35"/>
      <c r="C256" s="33" t="s">
        <v>204</v>
      </c>
      <c r="D256" s="35"/>
      <c r="E256" s="35"/>
      <c r="F256" s="35"/>
      <c r="G256" s="35"/>
      <c r="H256" s="35"/>
      <c r="I256" s="35"/>
      <c r="J256" s="35"/>
      <c r="K256" s="35"/>
      <c r="L256" s="37">
        <v>6196.16</v>
      </c>
    </row>
    <row r="257" spans="1:12" ht="12" x14ac:dyDescent="0.15">
      <c r="A257" s="35"/>
      <c r="B257" s="35"/>
      <c r="C257" s="32" t="s">
        <v>205</v>
      </c>
      <c r="D257" s="35"/>
      <c r="E257" s="35"/>
      <c r="F257" s="35"/>
      <c r="G257" s="35"/>
      <c r="H257" s="35"/>
      <c r="I257" s="35"/>
      <c r="J257" s="35"/>
      <c r="K257" s="35"/>
      <c r="L257" s="38">
        <v>3872.88</v>
      </c>
    </row>
    <row r="258" spans="1:12" ht="12" x14ac:dyDescent="0.15">
      <c r="A258" s="35"/>
      <c r="B258" s="32" t="s">
        <v>206</v>
      </c>
      <c r="C258" s="32" t="s">
        <v>207</v>
      </c>
      <c r="D258" s="32" t="s">
        <v>208</v>
      </c>
      <c r="E258" s="36" t="s">
        <v>209</v>
      </c>
      <c r="F258" s="35"/>
      <c r="G258" s="34">
        <v>103</v>
      </c>
      <c r="H258" s="35"/>
      <c r="I258" s="35"/>
      <c r="J258" s="35"/>
      <c r="K258" s="35"/>
      <c r="L258" s="38">
        <v>3989.07</v>
      </c>
    </row>
    <row r="259" spans="1:12" ht="12" x14ac:dyDescent="0.15">
      <c r="A259" s="35"/>
      <c r="B259" s="32" t="s">
        <v>210</v>
      </c>
      <c r="C259" s="32" t="s">
        <v>211</v>
      </c>
      <c r="D259" s="32" t="s">
        <v>208</v>
      </c>
      <c r="E259" s="36" t="s">
        <v>212</v>
      </c>
      <c r="F259" s="35"/>
      <c r="G259" s="34">
        <v>60</v>
      </c>
      <c r="H259" s="35"/>
      <c r="I259" s="35"/>
      <c r="J259" s="35"/>
      <c r="K259" s="35"/>
      <c r="L259" s="38">
        <v>2323.73</v>
      </c>
    </row>
    <row r="260" spans="1:12" ht="12" x14ac:dyDescent="0.15">
      <c r="A260" s="35"/>
      <c r="B260" s="35"/>
      <c r="C260" s="33" t="s">
        <v>213</v>
      </c>
      <c r="D260" s="35"/>
      <c r="E260" s="35"/>
      <c r="F260" s="35"/>
      <c r="G260" s="35"/>
      <c r="H260" s="35"/>
      <c r="I260" s="35"/>
      <c r="J260" s="35"/>
      <c r="K260" s="35"/>
      <c r="L260" s="37">
        <v>12508.96</v>
      </c>
    </row>
    <row r="261" spans="1:12" ht="48" x14ac:dyDescent="0.15">
      <c r="A261" s="32" t="s">
        <v>272</v>
      </c>
      <c r="B261" s="33" t="s">
        <v>416</v>
      </c>
      <c r="C261" s="32" t="s">
        <v>417</v>
      </c>
      <c r="D261" s="32" t="s">
        <v>187</v>
      </c>
      <c r="E261" s="34">
        <v>-1</v>
      </c>
      <c r="F261" s="35"/>
      <c r="G261" s="34">
        <v>-1</v>
      </c>
      <c r="H261" s="35"/>
      <c r="I261" s="35"/>
      <c r="J261" s="35"/>
      <c r="K261" s="35"/>
      <c r="L261" s="35"/>
    </row>
    <row r="262" spans="1:12" ht="12" x14ac:dyDescent="0.15">
      <c r="A262" s="35"/>
      <c r="B262" s="36" t="s">
        <v>22</v>
      </c>
      <c r="C262" s="32" t="s">
        <v>188</v>
      </c>
      <c r="D262" s="32" t="s">
        <v>189</v>
      </c>
      <c r="E262" s="35"/>
      <c r="F262" s="35"/>
      <c r="G262" s="34">
        <v>-0.22</v>
      </c>
      <c r="H262" s="35"/>
      <c r="I262" s="35"/>
      <c r="J262" s="35"/>
      <c r="K262" s="35"/>
      <c r="L262" s="37">
        <v>-188.27</v>
      </c>
    </row>
    <row r="263" spans="1:12" ht="96" x14ac:dyDescent="0.15">
      <c r="A263" s="35"/>
      <c r="B263" s="32" t="s">
        <v>400</v>
      </c>
      <c r="C263" s="32" t="s">
        <v>401</v>
      </c>
      <c r="D263" s="32" t="s">
        <v>189</v>
      </c>
      <c r="E263" s="34">
        <v>0.22</v>
      </c>
      <c r="F263" s="35"/>
      <c r="G263" s="34">
        <v>-0.22</v>
      </c>
      <c r="H263" s="35"/>
      <c r="I263" s="35"/>
      <c r="J263" s="38">
        <v>855.79</v>
      </c>
      <c r="K263" s="35"/>
      <c r="L263" s="38">
        <v>-188.27</v>
      </c>
    </row>
    <row r="264" spans="1:12" ht="12" x14ac:dyDescent="0.15">
      <c r="A264" s="35"/>
      <c r="B264" s="36" t="s">
        <v>23</v>
      </c>
      <c r="C264" s="32" t="s">
        <v>192</v>
      </c>
      <c r="D264" s="35"/>
      <c r="E264" s="35"/>
      <c r="F264" s="35"/>
      <c r="G264" s="35"/>
      <c r="H264" s="35"/>
      <c r="I264" s="35"/>
      <c r="J264" s="35"/>
      <c r="K264" s="35"/>
      <c r="L264" s="37">
        <v>-648.55999999999995</v>
      </c>
    </row>
    <row r="265" spans="1:12" ht="12" x14ac:dyDescent="0.15">
      <c r="A265" s="35"/>
      <c r="B265" s="35"/>
      <c r="C265" s="32" t="s">
        <v>193</v>
      </c>
      <c r="D265" s="32" t="s">
        <v>189</v>
      </c>
      <c r="E265" s="35"/>
      <c r="F265" s="35"/>
      <c r="G265" s="34">
        <v>-0.23</v>
      </c>
      <c r="H265" s="35"/>
      <c r="I265" s="35"/>
      <c r="J265" s="35"/>
      <c r="K265" s="35"/>
      <c r="L265" s="37">
        <v>-245.44</v>
      </c>
    </row>
    <row r="266" spans="1:12" ht="96" x14ac:dyDescent="0.15">
      <c r="A266" s="35"/>
      <c r="B266" s="32" t="s">
        <v>194</v>
      </c>
      <c r="C266" s="32" t="s">
        <v>195</v>
      </c>
      <c r="D266" s="32" t="s">
        <v>196</v>
      </c>
      <c r="E266" s="34">
        <v>0.23</v>
      </c>
      <c r="F266" s="35"/>
      <c r="G266" s="34">
        <v>-0.23</v>
      </c>
      <c r="H266" s="38">
        <v>2088.77</v>
      </c>
      <c r="I266" s="38">
        <v>1.35</v>
      </c>
      <c r="J266" s="38">
        <v>2819.84</v>
      </c>
      <c r="K266" s="35"/>
      <c r="L266" s="38">
        <v>-648.55999999999995</v>
      </c>
    </row>
    <row r="267" spans="1:12" ht="12" x14ac:dyDescent="0.15">
      <c r="A267" s="35"/>
      <c r="B267" s="32" t="s">
        <v>197</v>
      </c>
      <c r="C267" s="32" t="s">
        <v>198</v>
      </c>
      <c r="D267" s="32" t="s">
        <v>189</v>
      </c>
      <c r="E267" s="34">
        <v>0.23</v>
      </c>
      <c r="F267" s="35"/>
      <c r="G267" s="34">
        <v>-0.23</v>
      </c>
      <c r="H267" s="35"/>
      <c r="I267" s="35"/>
      <c r="J267" s="39">
        <v>1067.1400000000001</v>
      </c>
      <c r="K267" s="35"/>
      <c r="L267" s="38">
        <v>-245.44</v>
      </c>
    </row>
    <row r="268" spans="1:12" ht="12" x14ac:dyDescent="0.15">
      <c r="A268" s="35"/>
      <c r="B268" s="36" t="s">
        <v>25</v>
      </c>
      <c r="C268" s="32" t="s">
        <v>203</v>
      </c>
      <c r="D268" s="35"/>
      <c r="E268" s="35"/>
      <c r="F268" s="35"/>
      <c r="G268" s="35"/>
      <c r="H268" s="35"/>
      <c r="I268" s="35"/>
      <c r="J268" s="35"/>
      <c r="K268" s="35"/>
      <c r="L268" s="37">
        <v>0</v>
      </c>
    </row>
    <row r="269" spans="1:12" ht="12" x14ac:dyDescent="0.15">
      <c r="A269" s="35"/>
      <c r="B269" s="35"/>
      <c r="C269" s="33" t="s">
        <v>204</v>
      </c>
      <c r="D269" s="35"/>
      <c r="E269" s="35"/>
      <c r="F269" s="35"/>
      <c r="G269" s="35"/>
      <c r="H269" s="35"/>
      <c r="I269" s="35"/>
      <c r="J269" s="35"/>
      <c r="K269" s="35"/>
      <c r="L269" s="37">
        <v>-1082.27</v>
      </c>
    </row>
    <row r="270" spans="1:12" ht="12" x14ac:dyDescent="0.15">
      <c r="A270" s="35"/>
      <c r="B270" s="35"/>
      <c r="C270" s="32" t="s">
        <v>205</v>
      </c>
      <c r="D270" s="35"/>
      <c r="E270" s="35"/>
      <c r="F270" s="35"/>
      <c r="G270" s="35"/>
      <c r="H270" s="35"/>
      <c r="I270" s="35"/>
      <c r="J270" s="35"/>
      <c r="K270" s="35"/>
      <c r="L270" s="38">
        <v>-433.71</v>
      </c>
    </row>
    <row r="271" spans="1:12" ht="12" x14ac:dyDescent="0.15">
      <c r="A271" s="35"/>
      <c r="B271" s="32" t="s">
        <v>206</v>
      </c>
      <c r="C271" s="32" t="s">
        <v>207</v>
      </c>
      <c r="D271" s="32" t="s">
        <v>208</v>
      </c>
      <c r="E271" s="36" t="s">
        <v>209</v>
      </c>
      <c r="F271" s="35"/>
      <c r="G271" s="34">
        <v>103</v>
      </c>
      <c r="H271" s="35"/>
      <c r="I271" s="35"/>
      <c r="J271" s="35"/>
      <c r="K271" s="35"/>
      <c r="L271" s="38">
        <v>-446.72</v>
      </c>
    </row>
    <row r="272" spans="1:12" ht="12" x14ac:dyDescent="0.15">
      <c r="A272" s="35"/>
      <c r="B272" s="32" t="s">
        <v>210</v>
      </c>
      <c r="C272" s="32" t="s">
        <v>211</v>
      </c>
      <c r="D272" s="32" t="s">
        <v>208</v>
      </c>
      <c r="E272" s="36" t="s">
        <v>212</v>
      </c>
      <c r="F272" s="35"/>
      <c r="G272" s="34">
        <v>60</v>
      </c>
      <c r="H272" s="35"/>
      <c r="I272" s="35"/>
      <c r="J272" s="35"/>
      <c r="K272" s="35"/>
      <c r="L272" s="38">
        <v>-260.23</v>
      </c>
    </row>
    <row r="273" spans="1:12" ht="12" x14ac:dyDescent="0.15">
      <c r="A273" s="35"/>
      <c r="B273" s="35"/>
      <c r="C273" s="33" t="s">
        <v>213</v>
      </c>
      <c r="D273" s="35"/>
      <c r="E273" s="35"/>
      <c r="F273" s="35"/>
      <c r="G273" s="35"/>
      <c r="H273" s="35"/>
      <c r="I273" s="35"/>
      <c r="J273" s="35"/>
      <c r="K273" s="35"/>
      <c r="L273" s="37">
        <v>-1789.22</v>
      </c>
    </row>
    <row r="274" spans="1:12" ht="72" x14ac:dyDescent="0.15">
      <c r="A274" s="32" t="s">
        <v>278</v>
      </c>
      <c r="B274" s="33" t="s">
        <v>418</v>
      </c>
      <c r="C274" s="32" t="s">
        <v>419</v>
      </c>
      <c r="D274" s="32" t="s">
        <v>187</v>
      </c>
      <c r="E274" s="34">
        <v>1</v>
      </c>
      <c r="F274" s="35"/>
      <c r="G274" s="34">
        <v>1</v>
      </c>
      <c r="H274" s="35"/>
      <c r="I274" s="35"/>
      <c r="J274" s="35"/>
      <c r="K274" s="35"/>
      <c r="L274" s="35"/>
    </row>
    <row r="275" spans="1:12" ht="12" x14ac:dyDescent="0.15">
      <c r="A275" s="35"/>
      <c r="B275" s="36" t="s">
        <v>22</v>
      </c>
      <c r="C275" s="32" t="s">
        <v>188</v>
      </c>
      <c r="D275" s="32" t="s">
        <v>189</v>
      </c>
      <c r="E275" s="35"/>
      <c r="F275" s="35"/>
      <c r="G275" s="34">
        <v>0.27500000000000002</v>
      </c>
      <c r="H275" s="35"/>
      <c r="I275" s="35"/>
      <c r="J275" s="35"/>
      <c r="K275" s="35"/>
      <c r="L275" s="37">
        <v>235.34</v>
      </c>
    </row>
    <row r="276" spans="1:12" ht="96" x14ac:dyDescent="0.15">
      <c r="A276" s="35"/>
      <c r="B276" s="32" t="s">
        <v>400</v>
      </c>
      <c r="C276" s="32" t="s">
        <v>401</v>
      </c>
      <c r="D276" s="32" t="s">
        <v>189</v>
      </c>
      <c r="E276" s="34">
        <v>0.22</v>
      </c>
      <c r="F276" s="34">
        <v>1.25</v>
      </c>
      <c r="G276" s="34">
        <v>0.27500000000000002</v>
      </c>
      <c r="H276" s="35"/>
      <c r="I276" s="35"/>
      <c r="J276" s="38">
        <v>855.79</v>
      </c>
      <c r="K276" s="35"/>
      <c r="L276" s="38">
        <v>235.34</v>
      </c>
    </row>
    <row r="277" spans="1:12" ht="12" x14ac:dyDescent="0.15">
      <c r="A277" s="35"/>
      <c r="B277" s="36" t="s">
        <v>23</v>
      </c>
      <c r="C277" s="32" t="s">
        <v>192</v>
      </c>
      <c r="D277" s="35"/>
      <c r="E277" s="35"/>
      <c r="F277" s="35"/>
      <c r="G277" s="35"/>
      <c r="H277" s="35"/>
      <c r="I277" s="35"/>
      <c r="J277" s="35"/>
      <c r="K277" s="35"/>
      <c r="L277" s="37">
        <v>810.7</v>
      </c>
    </row>
    <row r="278" spans="1:12" ht="12" x14ac:dyDescent="0.15">
      <c r="A278" s="35"/>
      <c r="B278" s="35"/>
      <c r="C278" s="32" t="s">
        <v>193</v>
      </c>
      <c r="D278" s="32" t="s">
        <v>189</v>
      </c>
      <c r="E278" s="35"/>
      <c r="F278" s="35"/>
      <c r="G278" s="34">
        <v>0.28749999999999998</v>
      </c>
      <c r="H278" s="35"/>
      <c r="I278" s="35"/>
      <c r="J278" s="35"/>
      <c r="K278" s="35"/>
      <c r="L278" s="37">
        <v>306.8</v>
      </c>
    </row>
    <row r="279" spans="1:12" ht="96" x14ac:dyDescent="0.15">
      <c r="A279" s="35"/>
      <c r="B279" s="32" t="s">
        <v>194</v>
      </c>
      <c r="C279" s="32" t="s">
        <v>195</v>
      </c>
      <c r="D279" s="32" t="s">
        <v>196</v>
      </c>
      <c r="E279" s="34">
        <v>0.23</v>
      </c>
      <c r="F279" s="34">
        <v>1.25</v>
      </c>
      <c r="G279" s="34">
        <v>0.28749999999999998</v>
      </c>
      <c r="H279" s="38">
        <v>2088.77</v>
      </c>
      <c r="I279" s="38">
        <v>1.35</v>
      </c>
      <c r="J279" s="38">
        <v>2819.84</v>
      </c>
      <c r="K279" s="35"/>
      <c r="L279" s="38">
        <v>810.7</v>
      </c>
    </row>
    <row r="280" spans="1:12" ht="12" x14ac:dyDescent="0.15">
      <c r="A280" s="35"/>
      <c r="B280" s="32" t="s">
        <v>197</v>
      </c>
      <c r="C280" s="32" t="s">
        <v>198</v>
      </c>
      <c r="D280" s="32" t="s">
        <v>189</v>
      </c>
      <c r="E280" s="34">
        <v>0.23</v>
      </c>
      <c r="F280" s="34">
        <v>1.25</v>
      </c>
      <c r="G280" s="34">
        <v>0.28749999999999998</v>
      </c>
      <c r="H280" s="35"/>
      <c r="I280" s="35"/>
      <c r="J280" s="39">
        <v>1067.1400000000001</v>
      </c>
      <c r="K280" s="35"/>
      <c r="L280" s="38">
        <v>306.8</v>
      </c>
    </row>
    <row r="281" spans="1:12" ht="12" x14ac:dyDescent="0.15">
      <c r="A281" s="35"/>
      <c r="B281" s="36" t="s">
        <v>25</v>
      </c>
      <c r="C281" s="32" t="s">
        <v>203</v>
      </c>
      <c r="D281" s="35"/>
      <c r="E281" s="35"/>
      <c r="F281" s="35"/>
      <c r="G281" s="35"/>
      <c r="H281" s="35"/>
      <c r="I281" s="35"/>
      <c r="J281" s="35"/>
      <c r="K281" s="35"/>
      <c r="L281" s="37">
        <v>0</v>
      </c>
    </row>
    <row r="282" spans="1:12" ht="12" x14ac:dyDescent="0.15">
      <c r="A282" s="35"/>
      <c r="B282" s="35"/>
      <c r="C282" s="33" t="s">
        <v>204</v>
      </c>
      <c r="D282" s="35"/>
      <c r="E282" s="35"/>
      <c r="F282" s="35"/>
      <c r="G282" s="35"/>
      <c r="H282" s="35"/>
      <c r="I282" s="35"/>
      <c r="J282" s="35"/>
      <c r="K282" s="35"/>
      <c r="L282" s="37">
        <v>1352.84</v>
      </c>
    </row>
    <row r="283" spans="1:12" ht="12" x14ac:dyDescent="0.15">
      <c r="A283" s="35"/>
      <c r="B283" s="35"/>
      <c r="C283" s="32" t="s">
        <v>205</v>
      </c>
      <c r="D283" s="35"/>
      <c r="E283" s="35"/>
      <c r="F283" s="35"/>
      <c r="G283" s="35"/>
      <c r="H283" s="35"/>
      <c r="I283" s="35"/>
      <c r="J283" s="35"/>
      <c r="K283" s="35"/>
      <c r="L283" s="38">
        <v>542.14</v>
      </c>
    </row>
    <row r="284" spans="1:12" ht="12" x14ac:dyDescent="0.15">
      <c r="A284" s="35"/>
      <c r="B284" s="32" t="s">
        <v>206</v>
      </c>
      <c r="C284" s="32" t="s">
        <v>207</v>
      </c>
      <c r="D284" s="32" t="s">
        <v>208</v>
      </c>
      <c r="E284" s="36" t="s">
        <v>209</v>
      </c>
      <c r="F284" s="35"/>
      <c r="G284" s="34">
        <v>103</v>
      </c>
      <c r="H284" s="35"/>
      <c r="I284" s="35"/>
      <c r="J284" s="35"/>
      <c r="K284" s="35"/>
      <c r="L284" s="38">
        <v>558.4</v>
      </c>
    </row>
    <row r="285" spans="1:12" ht="12" x14ac:dyDescent="0.15">
      <c r="A285" s="35"/>
      <c r="B285" s="32" t="s">
        <v>210</v>
      </c>
      <c r="C285" s="32" t="s">
        <v>211</v>
      </c>
      <c r="D285" s="32" t="s">
        <v>208</v>
      </c>
      <c r="E285" s="36" t="s">
        <v>212</v>
      </c>
      <c r="F285" s="35"/>
      <c r="G285" s="34">
        <v>60</v>
      </c>
      <c r="H285" s="35"/>
      <c r="I285" s="35"/>
      <c r="J285" s="35"/>
      <c r="K285" s="35"/>
      <c r="L285" s="38">
        <v>325.27999999999997</v>
      </c>
    </row>
    <row r="286" spans="1:12" ht="12" x14ac:dyDescent="0.15">
      <c r="A286" s="35"/>
      <c r="B286" s="35"/>
      <c r="C286" s="33" t="s">
        <v>213</v>
      </c>
      <c r="D286" s="35"/>
      <c r="E286" s="35"/>
      <c r="F286" s="35"/>
      <c r="G286" s="35"/>
      <c r="H286" s="35"/>
      <c r="I286" s="35"/>
      <c r="J286" s="35"/>
      <c r="K286" s="35"/>
      <c r="L286" s="37">
        <v>2236.52</v>
      </c>
    </row>
    <row r="287" spans="1:12" ht="132" x14ac:dyDescent="0.15">
      <c r="A287" s="32" t="s">
        <v>422</v>
      </c>
      <c r="B287" s="33" t="s">
        <v>423</v>
      </c>
      <c r="C287" s="32" t="s">
        <v>424</v>
      </c>
      <c r="D287" s="32" t="s">
        <v>187</v>
      </c>
      <c r="E287" s="34">
        <v>1</v>
      </c>
      <c r="F287" s="35"/>
      <c r="G287" s="34">
        <v>1</v>
      </c>
      <c r="H287" s="35"/>
      <c r="I287" s="35"/>
      <c r="J287" s="35"/>
      <c r="K287" s="35"/>
      <c r="L287" s="35"/>
    </row>
    <row r="288" spans="1:12" ht="12" x14ac:dyDescent="0.15">
      <c r="A288" s="35"/>
      <c r="B288" s="36" t="s">
        <v>22</v>
      </c>
      <c r="C288" s="32" t="s">
        <v>188</v>
      </c>
      <c r="D288" s="32" t="s">
        <v>189</v>
      </c>
      <c r="E288" s="35"/>
      <c r="F288" s="35"/>
      <c r="G288" s="34">
        <v>7.1760000000000002</v>
      </c>
      <c r="H288" s="35"/>
      <c r="I288" s="35"/>
      <c r="J288" s="35"/>
      <c r="K288" s="35"/>
      <c r="L288" s="37">
        <v>6141.15</v>
      </c>
    </row>
    <row r="289" spans="1:12" ht="96" x14ac:dyDescent="0.15">
      <c r="A289" s="35"/>
      <c r="B289" s="32" t="s">
        <v>400</v>
      </c>
      <c r="C289" s="32" t="s">
        <v>401</v>
      </c>
      <c r="D289" s="32" t="s">
        <v>189</v>
      </c>
      <c r="E289" s="34">
        <v>5.98</v>
      </c>
      <c r="F289" s="34">
        <v>1.2</v>
      </c>
      <c r="G289" s="34">
        <v>7.1760000000000002</v>
      </c>
      <c r="H289" s="35"/>
      <c r="I289" s="35"/>
      <c r="J289" s="38">
        <v>855.79</v>
      </c>
      <c r="K289" s="35"/>
      <c r="L289" s="38">
        <v>6141.15</v>
      </c>
    </row>
    <row r="290" spans="1:12" ht="12" x14ac:dyDescent="0.15">
      <c r="A290" s="35"/>
      <c r="B290" s="36" t="s">
        <v>23</v>
      </c>
      <c r="C290" s="32" t="s">
        <v>192</v>
      </c>
      <c r="D290" s="35"/>
      <c r="E290" s="35"/>
      <c r="F290" s="35"/>
      <c r="G290" s="35"/>
      <c r="H290" s="35"/>
      <c r="I290" s="35"/>
      <c r="J290" s="35"/>
      <c r="K290" s="35"/>
      <c r="L290" s="37">
        <v>5690.76</v>
      </c>
    </row>
    <row r="291" spans="1:12" ht="12" x14ac:dyDescent="0.15">
      <c r="A291" s="35"/>
      <c r="B291" s="35"/>
      <c r="C291" s="32" t="s">
        <v>193</v>
      </c>
      <c r="D291" s="32" t="s">
        <v>189</v>
      </c>
      <c r="E291" s="35"/>
      <c r="F291" s="35"/>
      <c r="G291" s="34">
        <v>2.4</v>
      </c>
      <c r="H291" s="35"/>
      <c r="I291" s="35"/>
      <c r="J291" s="35"/>
      <c r="K291" s="35"/>
      <c r="L291" s="37">
        <v>2494.61</v>
      </c>
    </row>
    <row r="292" spans="1:12" ht="96" x14ac:dyDescent="0.15">
      <c r="A292" s="35"/>
      <c r="B292" s="32" t="s">
        <v>194</v>
      </c>
      <c r="C292" s="32" t="s">
        <v>195</v>
      </c>
      <c r="D292" s="32" t="s">
        <v>196</v>
      </c>
      <c r="E292" s="34">
        <v>1.6</v>
      </c>
      <c r="F292" s="34">
        <v>1.2</v>
      </c>
      <c r="G292" s="34">
        <v>1.92</v>
      </c>
      <c r="H292" s="38">
        <v>2088.77</v>
      </c>
      <c r="I292" s="38">
        <v>1.35</v>
      </c>
      <c r="J292" s="38">
        <v>2819.84</v>
      </c>
      <c r="K292" s="35"/>
      <c r="L292" s="38">
        <v>5414.09</v>
      </c>
    </row>
    <row r="293" spans="1:12" ht="12" x14ac:dyDescent="0.15">
      <c r="A293" s="35"/>
      <c r="B293" s="32" t="s">
        <v>197</v>
      </c>
      <c r="C293" s="32" t="s">
        <v>198</v>
      </c>
      <c r="D293" s="32" t="s">
        <v>189</v>
      </c>
      <c r="E293" s="34">
        <v>1.6</v>
      </c>
      <c r="F293" s="34">
        <v>1.2</v>
      </c>
      <c r="G293" s="34">
        <v>1.92</v>
      </c>
      <c r="H293" s="35"/>
      <c r="I293" s="35"/>
      <c r="J293" s="39">
        <v>1067.1400000000001</v>
      </c>
      <c r="K293" s="35"/>
      <c r="L293" s="38">
        <v>2048.91</v>
      </c>
    </row>
    <row r="294" spans="1:12" ht="96" x14ac:dyDescent="0.15">
      <c r="A294" s="35"/>
      <c r="B294" s="32" t="s">
        <v>199</v>
      </c>
      <c r="C294" s="32" t="s">
        <v>200</v>
      </c>
      <c r="D294" s="32" t="s">
        <v>196</v>
      </c>
      <c r="E294" s="34">
        <v>0.4</v>
      </c>
      <c r="F294" s="34">
        <v>1.2</v>
      </c>
      <c r="G294" s="34">
        <v>0.48</v>
      </c>
      <c r="H294" s="35"/>
      <c r="I294" s="35"/>
      <c r="J294" s="38">
        <v>576.4</v>
      </c>
      <c r="K294" s="35"/>
      <c r="L294" s="38">
        <v>276.67</v>
      </c>
    </row>
    <row r="295" spans="1:12" ht="12" x14ac:dyDescent="0.15">
      <c r="A295" s="35"/>
      <c r="B295" s="32" t="s">
        <v>201</v>
      </c>
      <c r="C295" s="32" t="s">
        <v>202</v>
      </c>
      <c r="D295" s="32" t="s">
        <v>189</v>
      </c>
      <c r="E295" s="34">
        <v>0.4</v>
      </c>
      <c r="F295" s="34">
        <v>1.2</v>
      </c>
      <c r="G295" s="34">
        <v>0.48</v>
      </c>
      <c r="H295" s="35"/>
      <c r="I295" s="35"/>
      <c r="J295" s="34">
        <v>928.55</v>
      </c>
      <c r="K295" s="35"/>
      <c r="L295" s="38">
        <v>445.7</v>
      </c>
    </row>
    <row r="296" spans="1:12" ht="12" x14ac:dyDescent="0.15">
      <c r="A296" s="35"/>
      <c r="B296" s="36" t="s">
        <v>25</v>
      </c>
      <c r="C296" s="32" t="s">
        <v>203</v>
      </c>
      <c r="D296" s="35"/>
      <c r="E296" s="35"/>
      <c r="F296" s="35"/>
      <c r="G296" s="35"/>
      <c r="H296" s="35"/>
      <c r="I296" s="35"/>
      <c r="J296" s="35"/>
      <c r="K296" s="35"/>
      <c r="L296" s="37">
        <v>93.57</v>
      </c>
    </row>
    <row r="297" spans="1:12" ht="96" x14ac:dyDescent="0.15">
      <c r="A297" s="35"/>
      <c r="B297" s="32" t="s">
        <v>402</v>
      </c>
      <c r="C297" s="32" t="s">
        <v>403</v>
      </c>
      <c r="D297" s="32" t="s">
        <v>404</v>
      </c>
      <c r="E297" s="34">
        <v>0.1</v>
      </c>
      <c r="F297" s="35"/>
      <c r="G297" s="34">
        <v>0.1</v>
      </c>
      <c r="H297" s="38">
        <v>185.43</v>
      </c>
      <c r="I297" s="38">
        <v>1.54</v>
      </c>
      <c r="J297" s="38">
        <v>285.56</v>
      </c>
      <c r="K297" s="35"/>
      <c r="L297" s="38">
        <v>28.56</v>
      </c>
    </row>
    <row r="298" spans="1:12" ht="96" x14ac:dyDescent="0.15">
      <c r="A298" s="35"/>
      <c r="B298" s="32" t="s">
        <v>405</v>
      </c>
      <c r="C298" s="32" t="s">
        <v>406</v>
      </c>
      <c r="D298" s="32" t="s">
        <v>404</v>
      </c>
      <c r="E298" s="34">
        <v>0.03</v>
      </c>
      <c r="F298" s="35"/>
      <c r="G298" s="34">
        <v>0.03</v>
      </c>
      <c r="H298" s="38">
        <v>58.53</v>
      </c>
      <c r="I298" s="38">
        <v>1.54</v>
      </c>
      <c r="J298" s="38">
        <v>90.14</v>
      </c>
      <c r="K298" s="35"/>
      <c r="L298" s="38">
        <v>2.7</v>
      </c>
    </row>
    <row r="299" spans="1:12" ht="96" x14ac:dyDescent="0.15">
      <c r="A299" s="35"/>
      <c r="B299" s="32" t="s">
        <v>407</v>
      </c>
      <c r="C299" s="32" t="s">
        <v>408</v>
      </c>
      <c r="D299" s="32" t="s">
        <v>404</v>
      </c>
      <c r="E299" s="34">
        <v>0.02</v>
      </c>
      <c r="F299" s="35"/>
      <c r="G299" s="34">
        <v>0.02</v>
      </c>
      <c r="H299" s="38">
        <v>56.11</v>
      </c>
      <c r="I299" s="38">
        <v>1.63</v>
      </c>
      <c r="J299" s="38">
        <v>91.46</v>
      </c>
      <c r="K299" s="35"/>
      <c r="L299" s="38">
        <v>1.83</v>
      </c>
    </row>
    <row r="300" spans="1:12" ht="96" x14ac:dyDescent="0.15">
      <c r="A300" s="35"/>
      <c r="B300" s="32" t="s">
        <v>409</v>
      </c>
      <c r="C300" s="32" t="s">
        <v>410</v>
      </c>
      <c r="D300" s="32" t="s">
        <v>313</v>
      </c>
      <c r="E300" s="34">
        <v>0.4</v>
      </c>
      <c r="F300" s="35"/>
      <c r="G300" s="34">
        <v>0.4</v>
      </c>
      <c r="H300" s="35"/>
      <c r="I300" s="35"/>
      <c r="J300" s="38">
        <v>124.41</v>
      </c>
      <c r="K300" s="35"/>
      <c r="L300" s="38">
        <v>49.76</v>
      </c>
    </row>
    <row r="301" spans="1:12" ht="96" x14ac:dyDescent="0.15">
      <c r="A301" s="35"/>
      <c r="B301" s="32" t="s">
        <v>411</v>
      </c>
      <c r="C301" s="32" t="s">
        <v>412</v>
      </c>
      <c r="D301" s="32" t="s">
        <v>313</v>
      </c>
      <c r="E301" s="34">
        <v>1E-4</v>
      </c>
      <c r="F301" s="35"/>
      <c r="G301" s="34">
        <v>1E-4</v>
      </c>
      <c r="H301" s="38">
        <v>80020.98</v>
      </c>
      <c r="I301" s="38">
        <v>1.34</v>
      </c>
      <c r="J301" s="38">
        <v>107228.11</v>
      </c>
      <c r="K301" s="35"/>
      <c r="L301" s="38">
        <v>10.72</v>
      </c>
    </row>
    <row r="302" spans="1:12" ht="96" x14ac:dyDescent="0.15">
      <c r="A302" s="32" t="s">
        <v>413</v>
      </c>
      <c r="B302" s="32" t="s">
        <v>414</v>
      </c>
      <c r="C302" s="32" t="s">
        <v>415</v>
      </c>
      <c r="D302" s="32" t="s">
        <v>304</v>
      </c>
      <c r="E302" s="34">
        <v>0.06</v>
      </c>
      <c r="F302" s="35"/>
      <c r="G302" s="34">
        <v>0.06</v>
      </c>
      <c r="H302" s="38">
        <v>1031.73</v>
      </c>
      <c r="I302" s="38">
        <v>1.39</v>
      </c>
      <c r="J302" s="38">
        <v>1434.1</v>
      </c>
      <c r="K302" s="35"/>
      <c r="L302" s="38">
        <v>86.05</v>
      </c>
    </row>
    <row r="303" spans="1:12" ht="12" x14ac:dyDescent="0.15">
      <c r="A303" s="35"/>
      <c r="B303" s="35"/>
      <c r="C303" s="33" t="s">
        <v>204</v>
      </c>
      <c r="D303" s="35"/>
      <c r="E303" s="35"/>
      <c r="F303" s="35"/>
      <c r="G303" s="35"/>
      <c r="H303" s="35"/>
      <c r="I303" s="35"/>
      <c r="J303" s="35"/>
      <c r="K303" s="35"/>
      <c r="L303" s="37">
        <v>14420.09</v>
      </c>
    </row>
    <row r="304" spans="1:12" ht="12" x14ac:dyDescent="0.15">
      <c r="A304" s="35"/>
      <c r="B304" s="35"/>
      <c r="C304" s="32" t="s">
        <v>205</v>
      </c>
      <c r="D304" s="35"/>
      <c r="E304" s="35"/>
      <c r="F304" s="35"/>
      <c r="G304" s="35"/>
      <c r="H304" s="35"/>
      <c r="I304" s="35"/>
      <c r="J304" s="35"/>
      <c r="K304" s="35"/>
      <c r="L304" s="38">
        <v>8635.76</v>
      </c>
    </row>
    <row r="305" spans="1:12" ht="12" x14ac:dyDescent="0.15">
      <c r="A305" s="35"/>
      <c r="B305" s="32" t="s">
        <v>206</v>
      </c>
      <c r="C305" s="32" t="s">
        <v>207</v>
      </c>
      <c r="D305" s="32" t="s">
        <v>208</v>
      </c>
      <c r="E305" s="36" t="s">
        <v>209</v>
      </c>
      <c r="F305" s="35"/>
      <c r="G305" s="34">
        <v>103</v>
      </c>
      <c r="H305" s="35"/>
      <c r="I305" s="35"/>
      <c r="J305" s="35"/>
      <c r="K305" s="35"/>
      <c r="L305" s="38">
        <v>8894.83</v>
      </c>
    </row>
    <row r="306" spans="1:12" ht="12" x14ac:dyDescent="0.15">
      <c r="A306" s="35"/>
      <c r="B306" s="32" t="s">
        <v>210</v>
      </c>
      <c r="C306" s="32" t="s">
        <v>211</v>
      </c>
      <c r="D306" s="32" t="s">
        <v>208</v>
      </c>
      <c r="E306" s="36" t="s">
        <v>212</v>
      </c>
      <c r="F306" s="35"/>
      <c r="G306" s="34">
        <v>60</v>
      </c>
      <c r="H306" s="35"/>
      <c r="I306" s="35"/>
      <c r="J306" s="35"/>
      <c r="K306" s="35"/>
      <c r="L306" s="38">
        <v>5181.46</v>
      </c>
    </row>
    <row r="307" spans="1:12" ht="12" x14ac:dyDescent="0.15">
      <c r="A307" s="35"/>
      <c r="B307" s="35"/>
      <c r="C307" s="33" t="s">
        <v>213</v>
      </c>
      <c r="D307" s="35"/>
      <c r="E307" s="35"/>
      <c r="F307" s="35"/>
      <c r="G307" s="35"/>
      <c r="H307" s="35"/>
      <c r="I307" s="35"/>
      <c r="J307" s="35"/>
      <c r="K307" s="35"/>
      <c r="L307" s="37">
        <v>28496.38</v>
      </c>
    </row>
    <row r="308" spans="1:12" ht="132" x14ac:dyDescent="0.15">
      <c r="A308" s="32" t="s">
        <v>425</v>
      </c>
      <c r="B308" s="33" t="s">
        <v>426</v>
      </c>
      <c r="C308" s="32" t="s">
        <v>427</v>
      </c>
      <c r="D308" s="32" t="s">
        <v>187</v>
      </c>
      <c r="E308" s="34">
        <v>-1</v>
      </c>
      <c r="F308" s="35"/>
      <c r="G308" s="34">
        <v>-1</v>
      </c>
      <c r="H308" s="35"/>
      <c r="I308" s="35"/>
      <c r="J308" s="35"/>
      <c r="K308" s="35"/>
      <c r="L308" s="35"/>
    </row>
    <row r="309" spans="1:12" ht="12" x14ac:dyDescent="0.15">
      <c r="A309" s="35"/>
      <c r="B309" s="36" t="s">
        <v>22</v>
      </c>
      <c r="C309" s="32" t="s">
        <v>188</v>
      </c>
      <c r="D309" s="32" t="s">
        <v>189</v>
      </c>
      <c r="E309" s="35"/>
      <c r="F309" s="35"/>
      <c r="G309" s="34">
        <v>-0.996</v>
      </c>
      <c r="H309" s="35"/>
      <c r="I309" s="35"/>
      <c r="J309" s="35"/>
      <c r="K309" s="35"/>
      <c r="L309" s="37">
        <v>-852.37</v>
      </c>
    </row>
    <row r="310" spans="1:12" ht="96" x14ac:dyDescent="0.15">
      <c r="A310" s="35"/>
      <c r="B310" s="32" t="s">
        <v>400</v>
      </c>
      <c r="C310" s="32" t="s">
        <v>401</v>
      </c>
      <c r="D310" s="32" t="s">
        <v>189</v>
      </c>
      <c r="E310" s="34">
        <v>0.83</v>
      </c>
      <c r="F310" s="34">
        <v>1.2</v>
      </c>
      <c r="G310" s="34">
        <v>-0.996</v>
      </c>
      <c r="H310" s="35"/>
      <c r="I310" s="35"/>
      <c r="J310" s="38">
        <v>855.79</v>
      </c>
      <c r="K310" s="35"/>
      <c r="L310" s="38">
        <v>-852.37</v>
      </c>
    </row>
    <row r="311" spans="1:12" ht="12" x14ac:dyDescent="0.15">
      <c r="A311" s="35"/>
      <c r="B311" s="36" t="s">
        <v>23</v>
      </c>
      <c r="C311" s="32" t="s">
        <v>192</v>
      </c>
      <c r="D311" s="35"/>
      <c r="E311" s="35"/>
      <c r="F311" s="35"/>
      <c r="G311" s="35"/>
      <c r="H311" s="35"/>
      <c r="I311" s="35"/>
      <c r="J311" s="35"/>
      <c r="K311" s="35"/>
      <c r="L311" s="37">
        <v>-2402.5</v>
      </c>
    </row>
    <row r="312" spans="1:12" ht="12" x14ac:dyDescent="0.15">
      <c r="A312" s="35"/>
      <c r="B312" s="35"/>
      <c r="C312" s="32" t="s">
        <v>193</v>
      </c>
      <c r="D312" s="32" t="s">
        <v>189</v>
      </c>
      <c r="E312" s="35"/>
      <c r="F312" s="35"/>
      <c r="G312" s="34">
        <v>-0.85199999999999998</v>
      </c>
      <c r="H312" s="35"/>
      <c r="I312" s="35"/>
      <c r="J312" s="35"/>
      <c r="K312" s="35"/>
      <c r="L312" s="37">
        <v>-909.2</v>
      </c>
    </row>
    <row r="313" spans="1:12" ht="96" x14ac:dyDescent="0.15">
      <c r="A313" s="35"/>
      <c r="B313" s="32" t="s">
        <v>194</v>
      </c>
      <c r="C313" s="32" t="s">
        <v>195</v>
      </c>
      <c r="D313" s="32" t="s">
        <v>196</v>
      </c>
      <c r="E313" s="34">
        <v>0.71</v>
      </c>
      <c r="F313" s="34">
        <v>1.2</v>
      </c>
      <c r="G313" s="34">
        <v>-0.85199999999999998</v>
      </c>
      <c r="H313" s="38">
        <v>2088.77</v>
      </c>
      <c r="I313" s="38">
        <v>1.35</v>
      </c>
      <c r="J313" s="38">
        <v>2819.84</v>
      </c>
      <c r="K313" s="35"/>
      <c r="L313" s="38">
        <v>-2402.5</v>
      </c>
    </row>
    <row r="314" spans="1:12" ht="12" x14ac:dyDescent="0.15">
      <c r="A314" s="35"/>
      <c r="B314" s="32" t="s">
        <v>197</v>
      </c>
      <c r="C314" s="32" t="s">
        <v>198</v>
      </c>
      <c r="D314" s="32" t="s">
        <v>189</v>
      </c>
      <c r="E314" s="34">
        <v>0.71</v>
      </c>
      <c r="F314" s="34">
        <v>1.2</v>
      </c>
      <c r="G314" s="34">
        <v>-0.85199999999999998</v>
      </c>
      <c r="H314" s="35"/>
      <c r="I314" s="35"/>
      <c r="J314" s="39">
        <v>1067.1400000000001</v>
      </c>
      <c r="K314" s="35"/>
      <c r="L314" s="38">
        <v>-909.2</v>
      </c>
    </row>
    <row r="315" spans="1:12" ht="12" x14ac:dyDescent="0.15">
      <c r="A315" s="35"/>
      <c r="B315" s="36" t="s">
        <v>25</v>
      </c>
      <c r="C315" s="32" t="s">
        <v>203</v>
      </c>
      <c r="D315" s="35"/>
      <c r="E315" s="35"/>
      <c r="F315" s="35"/>
      <c r="G315" s="35"/>
      <c r="H315" s="35"/>
      <c r="I315" s="35"/>
      <c r="J315" s="35"/>
      <c r="K315" s="35"/>
      <c r="L315" s="37">
        <v>0</v>
      </c>
    </row>
    <row r="316" spans="1:12" ht="12" x14ac:dyDescent="0.15">
      <c r="A316" s="35"/>
      <c r="B316" s="35"/>
      <c r="C316" s="33" t="s">
        <v>204</v>
      </c>
      <c r="D316" s="35"/>
      <c r="E316" s="35"/>
      <c r="F316" s="35"/>
      <c r="G316" s="35"/>
      <c r="H316" s="35"/>
      <c r="I316" s="35"/>
      <c r="J316" s="35"/>
      <c r="K316" s="35"/>
      <c r="L316" s="37">
        <v>-4164.07</v>
      </c>
    </row>
    <row r="317" spans="1:12" ht="12" x14ac:dyDescent="0.15">
      <c r="A317" s="35"/>
      <c r="B317" s="35"/>
      <c r="C317" s="32" t="s">
        <v>205</v>
      </c>
      <c r="D317" s="35"/>
      <c r="E317" s="35"/>
      <c r="F317" s="35"/>
      <c r="G317" s="35"/>
      <c r="H317" s="35"/>
      <c r="I317" s="35"/>
      <c r="J317" s="35"/>
      <c r="K317" s="35"/>
      <c r="L317" s="38">
        <v>-1761.57</v>
      </c>
    </row>
    <row r="318" spans="1:12" ht="12" x14ac:dyDescent="0.15">
      <c r="A318" s="35"/>
      <c r="B318" s="32" t="s">
        <v>206</v>
      </c>
      <c r="C318" s="32" t="s">
        <v>207</v>
      </c>
      <c r="D318" s="32" t="s">
        <v>208</v>
      </c>
      <c r="E318" s="36" t="s">
        <v>209</v>
      </c>
      <c r="F318" s="35"/>
      <c r="G318" s="34">
        <v>103</v>
      </c>
      <c r="H318" s="35"/>
      <c r="I318" s="35"/>
      <c r="J318" s="35"/>
      <c r="K318" s="35"/>
      <c r="L318" s="38">
        <v>-1814.42</v>
      </c>
    </row>
    <row r="319" spans="1:12" ht="12" x14ac:dyDescent="0.15">
      <c r="A319" s="35"/>
      <c r="B319" s="32" t="s">
        <v>210</v>
      </c>
      <c r="C319" s="32" t="s">
        <v>211</v>
      </c>
      <c r="D319" s="32" t="s">
        <v>208</v>
      </c>
      <c r="E319" s="36" t="s">
        <v>212</v>
      </c>
      <c r="F319" s="35"/>
      <c r="G319" s="34">
        <v>60</v>
      </c>
      <c r="H319" s="35"/>
      <c r="I319" s="35"/>
      <c r="J319" s="35"/>
      <c r="K319" s="35"/>
      <c r="L319" s="38">
        <v>-1056.94</v>
      </c>
    </row>
    <row r="320" spans="1:12" ht="12" x14ac:dyDescent="0.15">
      <c r="A320" s="35"/>
      <c r="B320" s="35"/>
      <c r="C320" s="33" t="s">
        <v>213</v>
      </c>
      <c r="D320" s="35"/>
      <c r="E320" s="35"/>
      <c r="F320" s="35"/>
      <c r="G320" s="35"/>
      <c r="H320" s="35"/>
      <c r="I320" s="35"/>
      <c r="J320" s="35"/>
      <c r="K320" s="35"/>
      <c r="L320" s="37">
        <v>-7035.43</v>
      </c>
    </row>
    <row r="321" spans="1:12" ht="132" x14ac:dyDescent="0.15">
      <c r="A321" s="32" t="s">
        <v>428</v>
      </c>
      <c r="B321" s="33" t="s">
        <v>429</v>
      </c>
      <c r="C321" s="32" t="s">
        <v>430</v>
      </c>
      <c r="D321" s="32" t="s">
        <v>187</v>
      </c>
      <c r="E321" s="34">
        <v>1</v>
      </c>
      <c r="F321" s="35"/>
      <c r="G321" s="34">
        <v>1</v>
      </c>
      <c r="H321" s="35"/>
      <c r="I321" s="35"/>
      <c r="J321" s="35"/>
      <c r="K321" s="35"/>
      <c r="L321" s="35"/>
    </row>
    <row r="322" spans="1:12" ht="12" x14ac:dyDescent="0.15">
      <c r="A322" s="35"/>
      <c r="B322" s="36" t="s">
        <v>22</v>
      </c>
      <c r="C322" s="32" t="s">
        <v>188</v>
      </c>
      <c r="D322" s="32" t="s">
        <v>189</v>
      </c>
      <c r="E322" s="35"/>
      <c r="F322" s="35"/>
      <c r="G322" s="34">
        <v>1.2450000000000001</v>
      </c>
      <c r="H322" s="35"/>
      <c r="I322" s="35"/>
      <c r="J322" s="35"/>
      <c r="K322" s="35"/>
      <c r="L322" s="37">
        <v>1065.46</v>
      </c>
    </row>
    <row r="323" spans="1:12" ht="96" x14ac:dyDescent="0.15">
      <c r="A323" s="35"/>
      <c r="B323" s="32" t="s">
        <v>400</v>
      </c>
      <c r="C323" s="32" t="s">
        <v>401</v>
      </c>
      <c r="D323" s="32" t="s">
        <v>189</v>
      </c>
      <c r="E323" s="34">
        <v>0.83</v>
      </c>
      <c r="F323" s="34">
        <v>1.5</v>
      </c>
      <c r="G323" s="34">
        <v>1.2450000000000001</v>
      </c>
      <c r="H323" s="35"/>
      <c r="I323" s="35"/>
      <c r="J323" s="38">
        <v>855.79</v>
      </c>
      <c r="K323" s="35"/>
      <c r="L323" s="38">
        <v>1065.46</v>
      </c>
    </row>
    <row r="324" spans="1:12" ht="12" x14ac:dyDescent="0.15">
      <c r="A324" s="35"/>
      <c r="B324" s="36" t="s">
        <v>23</v>
      </c>
      <c r="C324" s="32" t="s">
        <v>192</v>
      </c>
      <c r="D324" s="35"/>
      <c r="E324" s="35"/>
      <c r="F324" s="35"/>
      <c r="G324" s="35"/>
      <c r="H324" s="35"/>
      <c r="I324" s="35"/>
      <c r="J324" s="35"/>
      <c r="K324" s="35"/>
      <c r="L324" s="37">
        <v>3003.13</v>
      </c>
    </row>
    <row r="325" spans="1:12" ht="12" x14ac:dyDescent="0.15">
      <c r="A325" s="35"/>
      <c r="B325" s="35"/>
      <c r="C325" s="32" t="s">
        <v>193</v>
      </c>
      <c r="D325" s="32" t="s">
        <v>189</v>
      </c>
      <c r="E325" s="35"/>
      <c r="F325" s="35"/>
      <c r="G325" s="34">
        <v>1.0649999999999999</v>
      </c>
      <c r="H325" s="35"/>
      <c r="I325" s="35"/>
      <c r="J325" s="35"/>
      <c r="K325" s="35"/>
      <c r="L325" s="37">
        <v>1136.5</v>
      </c>
    </row>
    <row r="326" spans="1:12" ht="96" x14ac:dyDescent="0.15">
      <c r="A326" s="35"/>
      <c r="B326" s="32" t="s">
        <v>194</v>
      </c>
      <c r="C326" s="32" t="s">
        <v>195</v>
      </c>
      <c r="D326" s="32" t="s">
        <v>196</v>
      </c>
      <c r="E326" s="34">
        <v>0.71</v>
      </c>
      <c r="F326" s="34">
        <v>1.5</v>
      </c>
      <c r="G326" s="34">
        <v>1.0649999999999999</v>
      </c>
      <c r="H326" s="38">
        <v>2088.77</v>
      </c>
      <c r="I326" s="38">
        <v>1.35</v>
      </c>
      <c r="J326" s="38">
        <v>2819.84</v>
      </c>
      <c r="K326" s="35"/>
      <c r="L326" s="38">
        <v>3003.13</v>
      </c>
    </row>
    <row r="327" spans="1:12" ht="12" x14ac:dyDescent="0.15">
      <c r="A327" s="35"/>
      <c r="B327" s="32" t="s">
        <v>197</v>
      </c>
      <c r="C327" s="32" t="s">
        <v>198</v>
      </c>
      <c r="D327" s="32" t="s">
        <v>189</v>
      </c>
      <c r="E327" s="34">
        <v>0.71</v>
      </c>
      <c r="F327" s="34">
        <v>1.5</v>
      </c>
      <c r="G327" s="34">
        <v>1.0649999999999999</v>
      </c>
      <c r="H327" s="35"/>
      <c r="I327" s="35"/>
      <c r="J327" s="39">
        <v>1067.1400000000001</v>
      </c>
      <c r="K327" s="35"/>
      <c r="L327" s="38">
        <v>1136.5</v>
      </c>
    </row>
    <row r="328" spans="1:12" ht="12" x14ac:dyDescent="0.15">
      <c r="A328" s="35"/>
      <c r="B328" s="36" t="s">
        <v>25</v>
      </c>
      <c r="C328" s="32" t="s">
        <v>203</v>
      </c>
      <c r="D328" s="35"/>
      <c r="E328" s="35"/>
      <c r="F328" s="35"/>
      <c r="G328" s="35"/>
      <c r="H328" s="35"/>
      <c r="I328" s="35"/>
      <c r="J328" s="35"/>
      <c r="K328" s="35"/>
      <c r="L328" s="37">
        <v>0</v>
      </c>
    </row>
    <row r="329" spans="1:12" ht="12" x14ac:dyDescent="0.15">
      <c r="A329" s="35"/>
      <c r="B329" s="35"/>
      <c r="C329" s="33" t="s">
        <v>204</v>
      </c>
      <c r="D329" s="35"/>
      <c r="E329" s="35"/>
      <c r="F329" s="35"/>
      <c r="G329" s="35"/>
      <c r="H329" s="35"/>
      <c r="I329" s="35"/>
      <c r="J329" s="35"/>
      <c r="K329" s="35"/>
      <c r="L329" s="37">
        <v>5205.09</v>
      </c>
    </row>
    <row r="330" spans="1:12" ht="12" x14ac:dyDescent="0.15">
      <c r="A330" s="35"/>
      <c r="B330" s="35"/>
      <c r="C330" s="32" t="s">
        <v>205</v>
      </c>
      <c r="D330" s="35"/>
      <c r="E330" s="35"/>
      <c r="F330" s="35"/>
      <c r="G330" s="35"/>
      <c r="H330" s="35"/>
      <c r="I330" s="35"/>
      <c r="J330" s="35"/>
      <c r="K330" s="35"/>
      <c r="L330" s="38">
        <v>2201.96</v>
      </c>
    </row>
    <row r="331" spans="1:12" ht="12" x14ac:dyDescent="0.15">
      <c r="A331" s="35"/>
      <c r="B331" s="32" t="s">
        <v>206</v>
      </c>
      <c r="C331" s="32" t="s">
        <v>207</v>
      </c>
      <c r="D331" s="32" t="s">
        <v>208</v>
      </c>
      <c r="E331" s="36" t="s">
        <v>209</v>
      </c>
      <c r="F331" s="35"/>
      <c r="G331" s="34">
        <v>103</v>
      </c>
      <c r="H331" s="35"/>
      <c r="I331" s="35"/>
      <c r="J331" s="35"/>
      <c r="K331" s="35"/>
      <c r="L331" s="38">
        <v>2268.02</v>
      </c>
    </row>
    <row r="332" spans="1:12" ht="12" x14ac:dyDescent="0.15">
      <c r="A332" s="35"/>
      <c r="B332" s="32" t="s">
        <v>210</v>
      </c>
      <c r="C332" s="32" t="s">
        <v>211</v>
      </c>
      <c r="D332" s="32" t="s">
        <v>208</v>
      </c>
      <c r="E332" s="36" t="s">
        <v>212</v>
      </c>
      <c r="F332" s="35"/>
      <c r="G332" s="34">
        <v>60</v>
      </c>
      <c r="H332" s="35"/>
      <c r="I332" s="35"/>
      <c r="J332" s="35"/>
      <c r="K332" s="35"/>
      <c r="L332" s="38">
        <v>1321.18</v>
      </c>
    </row>
    <row r="333" spans="1:12" ht="12" x14ac:dyDescent="0.15">
      <c r="A333" s="35"/>
      <c r="B333" s="35"/>
      <c r="C333" s="33" t="s">
        <v>213</v>
      </c>
      <c r="D333" s="35"/>
      <c r="E333" s="35"/>
      <c r="F333" s="35"/>
      <c r="G333" s="35"/>
      <c r="H333" s="35"/>
      <c r="I333" s="35"/>
      <c r="J333" s="35"/>
      <c r="K333" s="35"/>
      <c r="L333" s="37">
        <v>8794.2900000000009</v>
      </c>
    </row>
    <row r="334" spans="1:12" ht="72" x14ac:dyDescent="0.15">
      <c r="A334" s="32" t="s">
        <v>431</v>
      </c>
      <c r="B334" s="33" t="s">
        <v>432</v>
      </c>
      <c r="C334" s="32" t="s">
        <v>433</v>
      </c>
      <c r="D334" s="32" t="s">
        <v>187</v>
      </c>
      <c r="E334" s="34">
        <v>1</v>
      </c>
      <c r="F334" s="35"/>
      <c r="G334" s="34">
        <v>1</v>
      </c>
      <c r="H334" s="35"/>
      <c r="I334" s="35"/>
      <c r="J334" s="35"/>
      <c r="K334" s="35"/>
      <c r="L334" s="35"/>
    </row>
    <row r="335" spans="1:12" ht="12" x14ac:dyDescent="0.15">
      <c r="A335" s="35"/>
      <c r="B335" s="36" t="s">
        <v>22</v>
      </c>
      <c r="C335" s="32" t="s">
        <v>188</v>
      </c>
      <c r="D335" s="32" t="s">
        <v>189</v>
      </c>
      <c r="E335" s="35"/>
      <c r="F335" s="35"/>
      <c r="G335" s="34">
        <v>5.98</v>
      </c>
      <c r="H335" s="35"/>
      <c r="I335" s="35"/>
      <c r="J335" s="35"/>
      <c r="K335" s="35"/>
      <c r="L335" s="37">
        <v>5117.62</v>
      </c>
    </row>
    <row r="336" spans="1:12" ht="96" x14ac:dyDescent="0.15">
      <c r="A336" s="35"/>
      <c r="B336" s="32" t="s">
        <v>400</v>
      </c>
      <c r="C336" s="32" t="s">
        <v>401</v>
      </c>
      <c r="D336" s="32" t="s">
        <v>189</v>
      </c>
      <c r="E336" s="34">
        <v>5.98</v>
      </c>
      <c r="F336" s="35"/>
      <c r="G336" s="34">
        <v>5.98</v>
      </c>
      <c r="H336" s="35"/>
      <c r="I336" s="35"/>
      <c r="J336" s="38">
        <v>855.79</v>
      </c>
      <c r="K336" s="35"/>
      <c r="L336" s="38">
        <v>5117.62</v>
      </c>
    </row>
    <row r="337" spans="1:12" ht="12" x14ac:dyDescent="0.15">
      <c r="A337" s="35"/>
      <c r="B337" s="36" t="s">
        <v>23</v>
      </c>
      <c r="C337" s="32" t="s">
        <v>192</v>
      </c>
      <c r="D337" s="35"/>
      <c r="E337" s="35"/>
      <c r="F337" s="35"/>
      <c r="G337" s="35"/>
      <c r="H337" s="35"/>
      <c r="I337" s="35"/>
      <c r="J337" s="35"/>
      <c r="K337" s="35"/>
      <c r="L337" s="37">
        <v>4742.3</v>
      </c>
    </row>
    <row r="338" spans="1:12" ht="12" x14ac:dyDescent="0.15">
      <c r="A338" s="35"/>
      <c r="B338" s="35"/>
      <c r="C338" s="32" t="s">
        <v>193</v>
      </c>
      <c r="D338" s="32" t="s">
        <v>189</v>
      </c>
      <c r="E338" s="35"/>
      <c r="F338" s="35"/>
      <c r="G338" s="34">
        <v>2</v>
      </c>
      <c r="H338" s="35"/>
      <c r="I338" s="35"/>
      <c r="J338" s="35"/>
      <c r="K338" s="35"/>
      <c r="L338" s="37">
        <v>2078.84</v>
      </c>
    </row>
    <row r="339" spans="1:12" ht="96" x14ac:dyDescent="0.15">
      <c r="A339" s="35"/>
      <c r="B339" s="32" t="s">
        <v>194</v>
      </c>
      <c r="C339" s="32" t="s">
        <v>195</v>
      </c>
      <c r="D339" s="32" t="s">
        <v>196</v>
      </c>
      <c r="E339" s="34">
        <v>1.6</v>
      </c>
      <c r="F339" s="35"/>
      <c r="G339" s="34">
        <v>1.6</v>
      </c>
      <c r="H339" s="38">
        <v>2088.77</v>
      </c>
      <c r="I339" s="38">
        <v>1.35</v>
      </c>
      <c r="J339" s="38">
        <v>2819.84</v>
      </c>
      <c r="K339" s="35"/>
      <c r="L339" s="38">
        <v>4511.74</v>
      </c>
    </row>
    <row r="340" spans="1:12" ht="12" x14ac:dyDescent="0.15">
      <c r="A340" s="35"/>
      <c r="B340" s="32" t="s">
        <v>197</v>
      </c>
      <c r="C340" s="32" t="s">
        <v>198</v>
      </c>
      <c r="D340" s="32" t="s">
        <v>189</v>
      </c>
      <c r="E340" s="34">
        <v>1.6</v>
      </c>
      <c r="F340" s="35"/>
      <c r="G340" s="34">
        <v>1.6</v>
      </c>
      <c r="H340" s="35"/>
      <c r="I340" s="35"/>
      <c r="J340" s="39">
        <v>1067.1400000000001</v>
      </c>
      <c r="K340" s="35"/>
      <c r="L340" s="38">
        <v>1707.42</v>
      </c>
    </row>
    <row r="341" spans="1:12" ht="96" x14ac:dyDescent="0.15">
      <c r="A341" s="35"/>
      <c r="B341" s="32" t="s">
        <v>199</v>
      </c>
      <c r="C341" s="32" t="s">
        <v>200</v>
      </c>
      <c r="D341" s="32" t="s">
        <v>196</v>
      </c>
      <c r="E341" s="34">
        <v>0.4</v>
      </c>
      <c r="F341" s="35"/>
      <c r="G341" s="34">
        <v>0.4</v>
      </c>
      <c r="H341" s="35"/>
      <c r="I341" s="35"/>
      <c r="J341" s="38">
        <v>576.4</v>
      </c>
      <c r="K341" s="35"/>
      <c r="L341" s="38">
        <v>230.56</v>
      </c>
    </row>
    <row r="342" spans="1:12" ht="12" x14ac:dyDescent="0.15">
      <c r="A342" s="35"/>
      <c r="B342" s="32" t="s">
        <v>201</v>
      </c>
      <c r="C342" s="32" t="s">
        <v>202</v>
      </c>
      <c r="D342" s="32" t="s">
        <v>189</v>
      </c>
      <c r="E342" s="34">
        <v>0.4</v>
      </c>
      <c r="F342" s="35"/>
      <c r="G342" s="34">
        <v>0.4</v>
      </c>
      <c r="H342" s="35"/>
      <c r="I342" s="35"/>
      <c r="J342" s="34">
        <v>928.55</v>
      </c>
      <c r="K342" s="35"/>
      <c r="L342" s="38">
        <v>371.42</v>
      </c>
    </row>
    <row r="343" spans="1:12" ht="12" x14ac:dyDescent="0.15">
      <c r="A343" s="35"/>
      <c r="B343" s="36" t="s">
        <v>25</v>
      </c>
      <c r="C343" s="32" t="s">
        <v>203</v>
      </c>
      <c r="D343" s="35"/>
      <c r="E343" s="35"/>
      <c r="F343" s="35"/>
      <c r="G343" s="35"/>
      <c r="H343" s="35"/>
      <c r="I343" s="35"/>
      <c r="J343" s="35"/>
      <c r="K343" s="35"/>
      <c r="L343" s="37">
        <v>93.57</v>
      </c>
    </row>
    <row r="344" spans="1:12" ht="96" x14ac:dyDescent="0.15">
      <c r="A344" s="35"/>
      <c r="B344" s="32" t="s">
        <v>402</v>
      </c>
      <c r="C344" s="32" t="s">
        <v>403</v>
      </c>
      <c r="D344" s="32" t="s">
        <v>404</v>
      </c>
      <c r="E344" s="34">
        <v>0.1</v>
      </c>
      <c r="F344" s="35"/>
      <c r="G344" s="34">
        <v>0.1</v>
      </c>
      <c r="H344" s="38">
        <v>185.43</v>
      </c>
      <c r="I344" s="38">
        <v>1.54</v>
      </c>
      <c r="J344" s="38">
        <v>285.56</v>
      </c>
      <c r="K344" s="35"/>
      <c r="L344" s="38">
        <v>28.56</v>
      </c>
    </row>
    <row r="345" spans="1:12" ht="96" x14ac:dyDescent="0.15">
      <c r="A345" s="35"/>
      <c r="B345" s="32" t="s">
        <v>405</v>
      </c>
      <c r="C345" s="32" t="s">
        <v>406</v>
      </c>
      <c r="D345" s="32" t="s">
        <v>404</v>
      </c>
      <c r="E345" s="34">
        <v>0.03</v>
      </c>
      <c r="F345" s="35"/>
      <c r="G345" s="34">
        <v>0.03</v>
      </c>
      <c r="H345" s="38">
        <v>58.53</v>
      </c>
      <c r="I345" s="38">
        <v>1.54</v>
      </c>
      <c r="J345" s="38">
        <v>90.14</v>
      </c>
      <c r="K345" s="35"/>
      <c r="L345" s="38">
        <v>2.7</v>
      </c>
    </row>
    <row r="346" spans="1:12" ht="96" x14ac:dyDescent="0.15">
      <c r="A346" s="35"/>
      <c r="B346" s="32" t="s">
        <v>407</v>
      </c>
      <c r="C346" s="32" t="s">
        <v>408</v>
      </c>
      <c r="D346" s="32" t="s">
        <v>404</v>
      </c>
      <c r="E346" s="34">
        <v>0.02</v>
      </c>
      <c r="F346" s="35"/>
      <c r="G346" s="34">
        <v>0.02</v>
      </c>
      <c r="H346" s="38">
        <v>56.11</v>
      </c>
      <c r="I346" s="38">
        <v>1.63</v>
      </c>
      <c r="J346" s="38">
        <v>91.46</v>
      </c>
      <c r="K346" s="35"/>
      <c r="L346" s="38">
        <v>1.83</v>
      </c>
    </row>
    <row r="347" spans="1:12" ht="96" x14ac:dyDescent="0.15">
      <c r="A347" s="35"/>
      <c r="B347" s="32" t="s">
        <v>409</v>
      </c>
      <c r="C347" s="32" t="s">
        <v>410</v>
      </c>
      <c r="D347" s="32" t="s">
        <v>313</v>
      </c>
      <c r="E347" s="34">
        <v>0.4</v>
      </c>
      <c r="F347" s="35"/>
      <c r="G347" s="34">
        <v>0.4</v>
      </c>
      <c r="H347" s="35"/>
      <c r="I347" s="35"/>
      <c r="J347" s="38">
        <v>124.41</v>
      </c>
      <c r="K347" s="35"/>
      <c r="L347" s="38">
        <v>49.76</v>
      </c>
    </row>
    <row r="348" spans="1:12" ht="96" x14ac:dyDescent="0.15">
      <c r="A348" s="35"/>
      <c r="B348" s="32" t="s">
        <v>411</v>
      </c>
      <c r="C348" s="32" t="s">
        <v>412</v>
      </c>
      <c r="D348" s="32" t="s">
        <v>313</v>
      </c>
      <c r="E348" s="34">
        <v>1E-4</v>
      </c>
      <c r="F348" s="35"/>
      <c r="G348" s="34">
        <v>1E-4</v>
      </c>
      <c r="H348" s="38">
        <v>80020.98</v>
      </c>
      <c r="I348" s="38">
        <v>1.34</v>
      </c>
      <c r="J348" s="38">
        <v>107228.11</v>
      </c>
      <c r="K348" s="35"/>
      <c r="L348" s="38">
        <v>10.72</v>
      </c>
    </row>
    <row r="349" spans="1:12" ht="96" x14ac:dyDescent="0.15">
      <c r="A349" s="32" t="s">
        <v>413</v>
      </c>
      <c r="B349" s="32" t="s">
        <v>414</v>
      </c>
      <c r="C349" s="32" t="s">
        <v>415</v>
      </c>
      <c r="D349" s="32" t="s">
        <v>304</v>
      </c>
      <c r="E349" s="34">
        <v>0.06</v>
      </c>
      <c r="F349" s="35"/>
      <c r="G349" s="34">
        <v>0.06</v>
      </c>
      <c r="H349" s="38">
        <v>1031.73</v>
      </c>
      <c r="I349" s="38">
        <v>1.39</v>
      </c>
      <c r="J349" s="38">
        <v>1434.1</v>
      </c>
      <c r="K349" s="35"/>
      <c r="L349" s="38">
        <v>86.05</v>
      </c>
    </row>
    <row r="350" spans="1:12" ht="12" x14ac:dyDescent="0.15">
      <c r="A350" s="35"/>
      <c r="B350" s="35"/>
      <c r="C350" s="33" t="s">
        <v>204</v>
      </c>
      <c r="D350" s="35"/>
      <c r="E350" s="35"/>
      <c r="F350" s="35"/>
      <c r="G350" s="35"/>
      <c r="H350" s="35"/>
      <c r="I350" s="35"/>
      <c r="J350" s="35"/>
      <c r="K350" s="35"/>
      <c r="L350" s="37">
        <v>12032.33</v>
      </c>
    </row>
    <row r="351" spans="1:12" ht="12" x14ac:dyDescent="0.15">
      <c r="A351" s="35"/>
      <c r="B351" s="35"/>
      <c r="C351" s="32" t="s">
        <v>205</v>
      </c>
      <c r="D351" s="35"/>
      <c r="E351" s="35"/>
      <c r="F351" s="35"/>
      <c r="G351" s="35"/>
      <c r="H351" s="35"/>
      <c r="I351" s="35"/>
      <c r="J351" s="35"/>
      <c r="K351" s="35"/>
      <c r="L351" s="38">
        <v>7196.46</v>
      </c>
    </row>
    <row r="352" spans="1:12" ht="12" x14ac:dyDescent="0.15">
      <c r="A352" s="35"/>
      <c r="B352" s="32" t="s">
        <v>206</v>
      </c>
      <c r="C352" s="32" t="s">
        <v>207</v>
      </c>
      <c r="D352" s="32" t="s">
        <v>208</v>
      </c>
      <c r="E352" s="36" t="s">
        <v>209</v>
      </c>
      <c r="F352" s="35"/>
      <c r="G352" s="34">
        <v>103</v>
      </c>
      <c r="H352" s="35"/>
      <c r="I352" s="35"/>
      <c r="J352" s="35"/>
      <c r="K352" s="35"/>
      <c r="L352" s="38">
        <v>7412.35</v>
      </c>
    </row>
    <row r="353" spans="1:12" ht="12" x14ac:dyDescent="0.15">
      <c r="A353" s="35"/>
      <c r="B353" s="32" t="s">
        <v>210</v>
      </c>
      <c r="C353" s="32" t="s">
        <v>211</v>
      </c>
      <c r="D353" s="32" t="s">
        <v>208</v>
      </c>
      <c r="E353" s="36" t="s">
        <v>212</v>
      </c>
      <c r="F353" s="35"/>
      <c r="G353" s="34">
        <v>60</v>
      </c>
      <c r="H353" s="35"/>
      <c r="I353" s="35"/>
      <c r="J353" s="35"/>
      <c r="K353" s="35"/>
      <c r="L353" s="38">
        <v>4317.88</v>
      </c>
    </row>
    <row r="354" spans="1:12" ht="12" x14ac:dyDescent="0.15">
      <c r="A354" s="35"/>
      <c r="B354" s="35"/>
      <c r="C354" s="33" t="s">
        <v>213</v>
      </c>
      <c r="D354" s="35"/>
      <c r="E354" s="35"/>
      <c r="F354" s="35"/>
      <c r="G354" s="35"/>
      <c r="H354" s="35"/>
      <c r="I354" s="35"/>
      <c r="J354" s="35"/>
      <c r="K354" s="35"/>
      <c r="L354" s="37">
        <v>23762.560000000001</v>
      </c>
    </row>
    <row r="355" spans="1:12" ht="36" x14ac:dyDescent="0.15">
      <c r="A355" s="32" t="s">
        <v>434</v>
      </c>
      <c r="B355" s="33" t="s">
        <v>435</v>
      </c>
      <c r="C355" s="32" t="s">
        <v>436</v>
      </c>
      <c r="D355" s="32" t="s">
        <v>187</v>
      </c>
      <c r="E355" s="34">
        <v>-1</v>
      </c>
      <c r="F355" s="35"/>
      <c r="G355" s="34">
        <v>-1</v>
      </c>
      <c r="H355" s="35"/>
      <c r="I355" s="35"/>
      <c r="J355" s="35"/>
      <c r="K355" s="35"/>
      <c r="L355" s="35"/>
    </row>
    <row r="356" spans="1:12" ht="12" x14ac:dyDescent="0.15">
      <c r="A356" s="35"/>
      <c r="B356" s="36" t="s">
        <v>22</v>
      </c>
      <c r="C356" s="32" t="s">
        <v>188</v>
      </c>
      <c r="D356" s="32" t="s">
        <v>189</v>
      </c>
      <c r="E356" s="35"/>
      <c r="F356" s="35"/>
      <c r="G356" s="34">
        <v>-0.83</v>
      </c>
      <c r="H356" s="35"/>
      <c r="I356" s="35"/>
      <c r="J356" s="35"/>
      <c r="K356" s="35"/>
      <c r="L356" s="37">
        <v>-710.31</v>
      </c>
    </row>
    <row r="357" spans="1:12" ht="96" x14ac:dyDescent="0.15">
      <c r="A357" s="35"/>
      <c r="B357" s="32" t="s">
        <v>400</v>
      </c>
      <c r="C357" s="32" t="s">
        <v>401</v>
      </c>
      <c r="D357" s="32" t="s">
        <v>189</v>
      </c>
      <c r="E357" s="34">
        <v>0.83</v>
      </c>
      <c r="F357" s="35"/>
      <c r="G357" s="34">
        <v>-0.83</v>
      </c>
      <c r="H357" s="35"/>
      <c r="I357" s="35"/>
      <c r="J357" s="38">
        <v>855.79</v>
      </c>
      <c r="K357" s="35"/>
      <c r="L357" s="38">
        <v>-710.31</v>
      </c>
    </row>
    <row r="358" spans="1:12" ht="12" x14ac:dyDescent="0.15">
      <c r="A358" s="35"/>
      <c r="B358" s="36" t="s">
        <v>23</v>
      </c>
      <c r="C358" s="32" t="s">
        <v>192</v>
      </c>
      <c r="D358" s="35"/>
      <c r="E358" s="35"/>
      <c r="F358" s="35"/>
      <c r="G358" s="35"/>
      <c r="H358" s="35"/>
      <c r="I358" s="35"/>
      <c r="J358" s="35"/>
      <c r="K358" s="35"/>
      <c r="L358" s="37">
        <v>-2002.09</v>
      </c>
    </row>
    <row r="359" spans="1:12" ht="12" x14ac:dyDescent="0.15">
      <c r="A359" s="35"/>
      <c r="B359" s="35"/>
      <c r="C359" s="32" t="s">
        <v>193</v>
      </c>
      <c r="D359" s="32" t="s">
        <v>189</v>
      </c>
      <c r="E359" s="35"/>
      <c r="F359" s="35"/>
      <c r="G359" s="34">
        <v>-0.71</v>
      </c>
      <c r="H359" s="35"/>
      <c r="I359" s="35"/>
      <c r="J359" s="35"/>
      <c r="K359" s="35"/>
      <c r="L359" s="37">
        <v>-757.67</v>
      </c>
    </row>
    <row r="360" spans="1:12" ht="96" x14ac:dyDescent="0.15">
      <c r="A360" s="35"/>
      <c r="B360" s="32" t="s">
        <v>194</v>
      </c>
      <c r="C360" s="32" t="s">
        <v>195</v>
      </c>
      <c r="D360" s="32" t="s">
        <v>196</v>
      </c>
      <c r="E360" s="34">
        <v>0.71</v>
      </c>
      <c r="F360" s="35"/>
      <c r="G360" s="34">
        <v>-0.71</v>
      </c>
      <c r="H360" s="38">
        <v>2088.77</v>
      </c>
      <c r="I360" s="38">
        <v>1.35</v>
      </c>
      <c r="J360" s="38">
        <v>2819.84</v>
      </c>
      <c r="K360" s="35"/>
      <c r="L360" s="38">
        <v>-2002.09</v>
      </c>
    </row>
    <row r="361" spans="1:12" ht="12" x14ac:dyDescent="0.15">
      <c r="A361" s="35"/>
      <c r="B361" s="32" t="s">
        <v>197</v>
      </c>
      <c r="C361" s="32" t="s">
        <v>198</v>
      </c>
      <c r="D361" s="32" t="s">
        <v>189</v>
      </c>
      <c r="E361" s="34">
        <v>0.71</v>
      </c>
      <c r="F361" s="35"/>
      <c r="G361" s="34">
        <v>-0.71</v>
      </c>
      <c r="H361" s="35"/>
      <c r="I361" s="35"/>
      <c r="J361" s="39">
        <v>1067.1400000000001</v>
      </c>
      <c r="K361" s="35"/>
      <c r="L361" s="38">
        <v>-757.67</v>
      </c>
    </row>
    <row r="362" spans="1:12" ht="12" x14ac:dyDescent="0.15">
      <c r="A362" s="35"/>
      <c r="B362" s="36" t="s">
        <v>25</v>
      </c>
      <c r="C362" s="32" t="s">
        <v>203</v>
      </c>
      <c r="D362" s="35"/>
      <c r="E362" s="35"/>
      <c r="F362" s="35"/>
      <c r="G362" s="35"/>
      <c r="H362" s="35"/>
      <c r="I362" s="35"/>
      <c r="J362" s="35"/>
      <c r="K362" s="35"/>
      <c r="L362" s="37">
        <v>0</v>
      </c>
    </row>
    <row r="363" spans="1:12" ht="12" x14ac:dyDescent="0.15">
      <c r="A363" s="35"/>
      <c r="B363" s="35"/>
      <c r="C363" s="33" t="s">
        <v>204</v>
      </c>
      <c r="D363" s="35"/>
      <c r="E363" s="35"/>
      <c r="F363" s="35"/>
      <c r="G363" s="35"/>
      <c r="H363" s="35"/>
      <c r="I363" s="35"/>
      <c r="J363" s="35"/>
      <c r="K363" s="35"/>
      <c r="L363" s="37">
        <v>-3470.07</v>
      </c>
    </row>
    <row r="364" spans="1:12" ht="12" x14ac:dyDescent="0.15">
      <c r="A364" s="35"/>
      <c r="B364" s="35"/>
      <c r="C364" s="32" t="s">
        <v>205</v>
      </c>
      <c r="D364" s="35"/>
      <c r="E364" s="35"/>
      <c r="F364" s="35"/>
      <c r="G364" s="35"/>
      <c r="H364" s="35"/>
      <c r="I364" s="35"/>
      <c r="J364" s="35"/>
      <c r="K364" s="35"/>
      <c r="L364" s="38">
        <v>-1467.98</v>
      </c>
    </row>
    <row r="365" spans="1:12" ht="12" x14ac:dyDescent="0.15">
      <c r="A365" s="35"/>
      <c r="B365" s="32" t="s">
        <v>206</v>
      </c>
      <c r="C365" s="32" t="s">
        <v>207</v>
      </c>
      <c r="D365" s="32" t="s">
        <v>208</v>
      </c>
      <c r="E365" s="36" t="s">
        <v>209</v>
      </c>
      <c r="F365" s="35"/>
      <c r="G365" s="34">
        <v>103</v>
      </c>
      <c r="H365" s="35"/>
      <c r="I365" s="35"/>
      <c r="J365" s="35"/>
      <c r="K365" s="35"/>
      <c r="L365" s="38">
        <v>-1512.02</v>
      </c>
    </row>
    <row r="366" spans="1:12" ht="12" x14ac:dyDescent="0.15">
      <c r="A366" s="35"/>
      <c r="B366" s="32" t="s">
        <v>210</v>
      </c>
      <c r="C366" s="32" t="s">
        <v>211</v>
      </c>
      <c r="D366" s="32" t="s">
        <v>208</v>
      </c>
      <c r="E366" s="36" t="s">
        <v>212</v>
      </c>
      <c r="F366" s="35"/>
      <c r="G366" s="34">
        <v>60</v>
      </c>
      <c r="H366" s="35"/>
      <c r="I366" s="35"/>
      <c r="J366" s="35"/>
      <c r="K366" s="35"/>
      <c r="L366" s="38">
        <v>-880.79</v>
      </c>
    </row>
    <row r="367" spans="1:12" ht="12" x14ac:dyDescent="0.15">
      <c r="A367" s="35"/>
      <c r="B367" s="35"/>
      <c r="C367" s="33" t="s">
        <v>213</v>
      </c>
      <c r="D367" s="35"/>
      <c r="E367" s="35"/>
      <c r="F367" s="35"/>
      <c r="G367" s="35"/>
      <c r="H367" s="35"/>
      <c r="I367" s="35"/>
      <c r="J367" s="35"/>
      <c r="K367" s="35"/>
      <c r="L367" s="37">
        <v>-5862.88</v>
      </c>
    </row>
    <row r="368" spans="1:12" ht="60" x14ac:dyDescent="0.15">
      <c r="A368" s="32" t="s">
        <v>437</v>
      </c>
      <c r="B368" s="33" t="s">
        <v>438</v>
      </c>
      <c r="C368" s="32" t="s">
        <v>439</v>
      </c>
      <c r="D368" s="32" t="s">
        <v>187</v>
      </c>
      <c r="E368" s="34">
        <v>1</v>
      </c>
      <c r="F368" s="35"/>
      <c r="G368" s="34">
        <v>1</v>
      </c>
      <c r="H368" s="35"/>
      <c r="I368" s="35"/>
      <c r="J368" s="35"/>
      <c r="K368" s="35"/>
      <c r="L368" s="35"/>
    </row>
    <row r="369" spans="1:12" ht="12" x14ac:dyDescent="0.15">
      <c r="A369" s="35"/>
      <c r="B369" s="36" t="s">
        <v>22</v>
      </c>
      <c r="C369" s="32" t="s">
        <v>188</v>
      </c>
      <c r="D369" s="32" t="s">
        <v>189</v>
      </c>
      <c r="E369" s="35"/>
      <c r="F369" s="35"/>
      <c r="G369" s="34">
        <v>1.0375000000000001</v>
      </c>
      <c r="H369" s="35"/>
      <c r="I369" s="35"/>
      <c r="J369" s="35"/>
      <c r="K369" s="35"/>
      <c r="L369" s="37">
        <v>887.88</v>
      </c>
    </row>
    <row r="370" spans="1:12" ht="96" x14ac:dyDescent="0.15">
      <c r="A370" s="35"/>
      <c r="B370" s="32" t="s">
        <v>400</v>
      </c>
      <c r="C370" s="32" t="s">
        <v>401</v>
      </c>
      <c r="D370" s="32" t="s">
        <v>189</v>
      </c>
      <c r="E370" s="34">
        <v>0.83</v>
      </c>
      <c r="F370" s="34">
        <v>1.25</v>
      </c>
      <c r="G370" s="34">
        <v>1.0375000000000001</v>
      </c>
      <c r="H370" s="35"/>
      <c r="I370" s="35"/>
      <c r="J370" s="38">
        <v>855.79</v>
      </c>
      <c r="K370" s="35"/>
      <c r="L370" s="38">
        <v>887.88</v>
      </c>
    </row>
    <row r="371" spans="1:12" ht="12" x14ac:dyDescent="0.15">
      <c r="A371" s="35"/>
      <c r="B371" s="36" t="s">
        <v>23</v>
      </c>
      <c r="C371" s="32" t="s">
        <v>192</v>
      </c>
      <c r="D371" s="35"/>
      <c r="E371" s="35"/>
      <c r="F371" s="35"/>
      <c r="G371" s="35"/>
      <c r="H371" s="35"/>
      <c r="I371" s="35"/>
      <c r="J371" s="35"/>
      <c r="K371" s="35"/>
      <c r="L371" s="37">
        <v>2502.61</v>
      </c>
    </row>
    <row r="372" spans="1:12" ht="12" x14ac:dyDescent="0.15">
      <c r="A372" s="35"/>
      <c r="B372" s="35"/>
      <c r="C372" s="32" t="s">
        <v>193</v>
      </c>
      <c r="D372" s="32" t="s">
        <v>189</v>
      </c>
      <c r="E372" s="35"/>
      <c r="F372" s="35"/>
      <c r="G372" s="34">
        <v>0.88749999999999996</v>
      </c>
      <c r="H372" s="35"/>
      <c r="I372" s="35"/>
      <c r="J372" s="35"/>
      <c r="K372" s="35"/>
      <c r="L372" s="37">
        <v>947.09</v>
      </c>
    </row>
    <row r="373" spans="1:12" ht="96" x14ac:dyDescent="0.15">
      <c r="A373" s="35"/>
      <c r="B373" s="32" t="s">
        <v>194</v>
      </c>
      <c r="C373" s="32" t="s">
        <v>195</v>
      </c>
      <c r="D373" s="32" t="s">
        <v>196</v>
      </c>
      <c r="E373" s="34">
        <v>0.71</v>
      </c>
      <c r="F373" s="34">
        <v>1.25</v>
      </c>
      <c r="G373" s="34">
        <v>0.88749999999999996</v>
      </c>
      <c r="H373" s="38">
        <v>2088.77</v>
      </c>
      <c r="I373" s="38">
        <v>1.35</v>
      </c>
      <c r="J373" s="38">
        <v>2819.84</v>
      </c>
      <c r="K373" s="35"/>
      <c r="L373" s="38">
        <v>2502.61</v>
      </c>
    </row>
    <row r="374" spans="1:12" ht="12" x14ac:dyDescent="0.15">
      <c r="A374" s="35"/>
      <c r="B374" s="32" t="s">
        <v>197</v>
      </c>
      <c r="C374" s="32" t="s">
        <v>198</v>
      </c>
      <c r="D374" s="32" t="s">
        <v>189</v>
      </c>
      <c r="E374" s="34">
        <v>0.71</v>
      </c>
      <c r="F374" s="34">
        <v>1.25</v>
      </c>
      <c r="G374" s="34">
        <v>0.88749999999999996</v>
      </c>
      <c r="H374" s="35"/>
      <c r="I374" s="35"/>
      <c r="J374" s="39">
        <v>1067.1400000000001</v>
      </c>
      <c r="K374" s="35"/>
      <c r="L374" s="38">
        <v>947.09</v>
      </c>
    </row>
    <row r="375" spans="1:12" ht="12" x14ac:dyDescent="0.15">
      <c r="A375" s="35"/>
      <c r="B375" s="36" t="s">
        <v>25</v>
      </c>
      <c r="C375" s="32" t="s">
        <v>203</v>
      </c>
      <c r="D375" s="35"/>
      <c r="E375" s="35"/>
      <c r="F375" s="35"/>
      <c r="G375" s="35"/>
      <c r="H375" s="35"/>
      <c r="I375" s="35"/>
      <c r="J375" s="35"/>
      <c r="K375" s="35"/>
      <c r="L375" s="37">
        <v>0</v>
      </c>
    </row>
    <row r="376" spans="1:12" ht="12" x14ac:dyDescent="0.15">
      <c r="A376" s="35"/>
      <c r="B376" s="35"/>
      <c r="C376" s="33" t="s">
        <v>204</v>
      </c>
      <c r="D376" s="35"/>
      <c r="E376" s="35"/>
      <c r="F376" s="35"/>
      <c r="G376" s="35"/>
      <c r="H376" s="35"/>
      <c r="I376" s="35"/>
      <c r="J376" s="35"/>
      <c r="K376" s="35"/>
      <c r="L376" s="37">
        <v>4337.58</v>
      </c>
    </row>
    <row r="377" spans="1:12" ht="12" x14ac:dyDescent="0.15">
      <c r="A377" s="35"/>
      <c r="B377" s="35"/>
      <c r="C377" s="32" t="s">
        <v>205</v>
      </c>
      <c r="D377" s="35"/>
      <c r="E377" s="35"/>
      <c r="F377" s="35"/>
      <c r="G377" s="35"/>
      <c r="H377" s="35"/>
      <c r="I377" s="35"/>
      <c r="J377" s="35"/>
      <c r="K377" s="35"/>
      <c r="L377" s="38">
        <v>1834.97</v>
      </c>
    </row>
    <row r="378" spans="1:12" ht="12" x14ac:dyDescent="0.15">
      <c r="A378" s="35"/>
      <c r="B378" s="32" t="s">
        <v>206</v>
      </c>
      <c r="C378" s="32" t="s">
        <v>207</v>
      </c>
      <c r="D378" s="32" t="s">
        <v>208</v>
      </c>
      <c r="E378" s="36" t="s">
        <v>209</v>
      </c>
      <c r="F378" s="35"/>
      <c r="G378" s="34">
        <v>103</v>
      </c>
      <c r="H378" s="35"/>
      <c r="I378" s="35"/>
      <c r="J378" s="35"/>
      <c r="K378" s="35"/>
      <c r="L378" s="38">
        <v>1890.02</v>
      </c>
    </row>
    <row r="379" spans="1:12" ht="12" x14ac:dyDescent="0.15">
      <c r="A379" s="35"/>
      <c r="B379" s="32" t="s">
        <v>210</v>
      </c>
      <c r="C379" s="32" t="s">
        <v>211</v>
      </c>
      <c r="D379" s="32" t="s">
        <v>208</v>
      </c>
      <c r="E379" s="36" t="s">
        <v>212</v>
      </c>
      <c r="F379" s="35"/>
      <c r="G379" s="34">
        <v>60</v>
      </c>
      <c r="H379" s="35"/>
      <c r="I379" s="35"/>
      <c r="J379" s="35"/>
      <c r="K379" s="35"/>
      <c r="L379" s="38">
        <v>1100.98</v>
      </c>
    </row>
    <row r="380" spans="1:12" ht="12" x14ac:dyDescent="0.15">
      <c r="A380" s="35"/>
      <c r="B380" s="35"/>
      <c r="C380" s="33" t="s">
        <v>213</v>
      </c>
      <c r="D380" s="35"/>
      <c r="E380" s="35"/>
      <c r="F380" s="35"/>
      <c r="G380" s="35"/>
      <c r="H380" s="35"/>
      <c r="I380" s="35"/>
      <c r="J380" s="35"/>
      <c r="K380" s="35"/>
      <c r="L380" s="37">
        <v>7328.58</v>
      </c>
    </row>
    <row r="381" spans="1:12" ht="144" x14ac:dyDescent="0.15">
      <c r="A381" s="32" t="s">
        <v>440</v>
      </c>
      <c r="B381" s="33" t="s">
        <v>441</v>
      </c>
      <c r="C381" s="32" t="s">
        <v>442</v>
      </c>
      <c r="D381" s="32" t="s">
        <v>187</v>
      </c>
      <c r="E381" s="34">
        <v>1</v>
      </c>
      <c r="F381" s="35"/>
      <c r="G381" s="34">
        <v>1</v>
      </c>
      <c r="H381" s="35"/>
      <c r="I381" s="35"/>
      <c r="J381" s="35"/>
      <c r="K381" s="35"/>
      <c r="L381" s="35"/>
    </row>
    <row r="382" spans="1:12" ht="12" x14ac:dyDescent="0.15">
      <c r="A382" s="35"/>
      <c r="B382" s="36" t="s">
        <v>22</v>
      </c>
      <c r="C382" s="32" t="s">
        <v>188</v>
      </c>
      <c r="D382" s="32" t="s">
        <v>189</v>
      </c>
      <c r="E382" s="35"/>
      <c r="F382" s="35"/>
      <c r="G382" s="34">
        <v>7.8936000000000002</v>
      </c>
      <c r="H382" s="35"/>
      <c r="I382" s="35"/>
      <c r="J382" s="35"/>
      <c r="K382" s="35"/>
      <c r="L382" s="37">
        <v>6755.26</v>
      </c>
    </row>
    <row r="383" spans="1:12" ht="96" x14ac:dyDescent="0.15">
      <c r="A383" s="35"/>
      <c r="B383" s="32" t="s">
        <v>400</v>
      </c>
      <c r="C383" s="32" t="s">
        <v>401</v>
      </c>
      <c r="D383" s="32" t="s">
        <v>189</v>
      </c>
      <c r="E383" s="34">
        <v>5.98</v>
      </c>
      <c r="F383" s="34">
        <v>1.32</v>
      </c>
      <c r="G383" s="34">
        <v>7.8936000000000002</v>
      </c>
      <c r="H383" s="35"/>
      <c r="I383" s="35"/>
      <c r="J383" s="38">
        <v>855.79</v>
      </c>
      <c r="K383" s="35"/>
      <c r="L383" s="38">
        <v>6755.26</v>
      </c>
    </row>
    <row r="384" spans="1:12" ht="12" x14ac:dyDescent="0.15">
      <c r="A384" s="35"/>
      <c r="B384" s="36" t="s">
        <v>23</v>
      </c>
      <c r="C384" s="32" t="s">
        <v>192</v>
      </c>
      <c r="D384" s="35"/>
      <c r="E384" s="35"/>
      <c r="F384" s="35"/>
      <c r="G384" s="35"/>
      <c r="H384" s="35"/>
      <c r="I384" s="35"/>
      <c r="J384" s="35"/>
      <c r="K384" s="35"/>
      <c r="L384" s="37">
        <v>6259.84</v>
      </c>
    </row>
    <row r="385" spans="1:12" ht="12" x14ac:dyDescent="0.15">
      <c r="A385" s="35"/>
      <c r="B385" s="35"/>
      <c r="C385" s="32" t="s">
        <v>193</v>
      </c>
      <c r="D385" s="32" t="s">
        <v>189</v>
      </c>
      <c r="E385" s="35"/>
      <c r="F385" s="35"/>
      <c r="G385" s="34">
        <v>2.64</v>
      </c>
      <c r="H385" s="35"/>
      <c r="I385" s="35"/>
      <c r="J385" s="35"/>
      <c r="K385" s="35"/>
      <c r="L385" s="37">
        <v>2744.07</v>
      </c>
    </row>
    <row r="386" spans="1:12" ht="96" x14ac:dyDescent="0.15">
      <c r="A386" s="35"/>
      <c r="B386" s="32" t="s">
        <v>194</v>
      </c>
      <c r="C386" s="32" t="s">
        <v>195</v>
      </c>
      <c r="D386" s="32" t="s">
        <v>196</v>
      </c>
      <c r="E386" s="34">
        <v>1.6</v>
      </c>
      <c r="F386" s="34">
        <v>1.32</v>
      </c>
      <c r="G386" s="34">
        <v>2.1120000000000001</v>
      </c>
      <c r="H386" s="38">
        <v>2088.77</v>
      </c>
      <c r="I386" s="38">
        <v>1.35</v>
      </c>
      <c r="J386" s="38">
        <v>2819.84</v>
      </c>
      <c r="K386" s="35"/>
      <c r="L386" s="38">
        <v>5955.5</v>
      </c>
    </row>
    <row r="387" spans="1:12" ht="12" x14ac:dyDescent="0.15">
      <c r="A387" s="35"/>
      <c r="B387" s="32" t="s">
        <v>197</v>
      </c>
      <c r="C387" s="32" t="s">
        <v>198</v>
      </c>
      <c r="D387" s="32" t="s">
        <v>189</v>
      </c>
      <c r="E387" s="34">
        <v>1.6</v>
      </c>
      <c r="F387" s="34">
        <v>1.32</v>
      </c>
      <c r="G387" s="34">
        <v>2.1120000000000001</v>
      </c>
      <c r="H387" s="35"/>
      <c r="I387" s="35"/>
      <c r="J387" s="39">
        <v>1067.1400000000001</v>
      </c>
      <c r="K387" s="35"/>
      <c r="L387" s="38">
        <v>2253.8000000000002</v>
      </c>
    </row>
    <row r="388" spans="1:12" ht="96" x14ac:dyDescent="0.15">
      <c r="A388" s="35"/>
      <c r="B388" s="32" t="s">
        <v>199</v>
      </c>
      <c r="C388" s="32" t="s">
        <v>200</v>
      </c>
      <c r="D388" s="32" t="s">
        <v>196</v>
      </c>
      <c r="E388" s="34">
        <v>0.4</v>
      </c>
      <c r="F388" s="34">
        <v>1.32</v>
      </c>
      <c r="G388" s="34">
        <v>0.52800000000000002</v>
      </c>
      <c r="H388" s="35"/>
      <c r="I388" s="35"/>
      <c r="J388" s="38">
        <v>576.4</v>
      </c>
      <c r="K388" s="35"/>
      <c r="L388" s="38">
        <v>304.33999999999997</v>
      </c>
    </row>
    <row r="389" spans="1:12" ht="12" x14ac:dyDescent="0.15">
      <c r="A389" s="35"/>
      <c r="B389" s="32" t="s">
        <v>201</v>
      </c>
      <c r="C389" s="32" t="s">
        <v>202</v>
      </c>
      <c r="D389" s="32" t="s">
        <v>189</v>
      </c>
      <c r="E389" s="34">
        <v>0.4</v>
      </c>
      <c r="F389" s="34">
        <v>1.32</v>
      </c>
      <c r="G389" s="34">
        <v>0.52800000000000002</v>
      </c>
      <c r="H389" s="35"/>
      <c r="I389" s="35"/>
      <c r="J389" s="34">
        <v>928.55</v>
      </c>
      <c r="K389" s="35"/>
      <c r="L389" s="38">
        <v>490.27</v>
      </c>
    </row>
    <row r="390" spans="1:12" ht="12" x14ac:dyDescent="0.15">
      <c r="A390" s="35"/>
      <c r="B390" s="36" t="s">
        <v>25</v>
      </c>
      <c r="C390" s="32" t="s">
        <v>203</v>
      </c>
      <c r="D390" s="35"/>
      <c r="E390" s="35"/>
      <c r="F390" s="35"/>
      <c r="G390" s="35"/>
      <c r="H390" s="35"/>
      <c r="I390" s="35"/>
      <c r="J390" s="35"/>
      <c r="K390" s="35"/>
      <c r="L390" s="37">
        <v>93.57</v>
      </c>
    </row>
    <row r="391" spans="1:12" ht="96" x14ac:dyDescent="0.15">
      <c r="A391" s="35"/>
      <c r="B391" s="32" t="s">
        <v>402</v>
      </c>
      <c r="C391" s="32" t="s">
        <v>403</v>
      </c>
      <c r="D391" s="32" t="s">
        <v>404</v>
      </c>
      <c r="E391" s="34">
        <v>0.1</v>
      </c>
      <c r="F391" s="35"/>
      <c r="G391" s="34">
        <v>0.1</v>
      </c>
      <c r="H391" s="38">
        <v>185.43</v>
      </c>
      <c r="I391" s="38">
        <v>1.54</v>
      </c>
      <c r="J391" s="38">
        <v>285.56</v>
      </c>
      <c r="K391" s="35"/>
      <c r="L391" s="38">
        <v>28.56</v>
      </c>
    </row>
    <row r="392" spans="1:12" ht="96" x14ac:dyDescent="0.15">
      <c r="A392" s="35"/>
      <c r="B392" s="32" t="s">
        <v>405</v>
      </c>
      <c r="C392" s="32" t="s">
        <v>406</v>
      </c>
      <c r="D392" s="32" t="s">
        <v>404</v>
      </c>
      <c r="E392" s="34">
        <v>0.03</v>
      </c>
      <c r="F392" s="35"/>
      <c r="G392" s="34">
        <v>0.03</v>
      </c>
      <c r="H392" s="38">
        <v>58.53</v>
      </c>
      <c r="I392" s="38">
        <v>1.54</v>
      </c>
      <c r="J392" s="38">
        <v>90.14</v>
      </c>
      <c r="K392" s="35"/>
      <c r="L392" s="38">
        <v>2.7</v>
      </c>
    </row>
    <row r="393" spans="1:12" ht="96" x14ac:dyDescent="0.15">
      <c r="A393" s="35"/>
      <c r="B393" s="32" t="s">
        <v>407</v>
      </c>
      <c r="C393" s="32" t="s">
        <v>408</v>
      </c>
      <c r="D393" s="32" t="s">
        <v>404</v>
      </c>
      <c r="E393" s="34">
        <v>0.02</v>
      </c>
      <c r="F393" s="35"/>
      <c r="G393" s="34">
        <v>0.02</v>
      </c>
      <c r="H393" s="38">
        <v>56.11</v>
      </c>
      <c r="I393" s="38">
        <v>1.63</v>
      </c>
      <c r="J393" s="38">
        <v>91.46</v>
      </c>
      <c r="K393" s="35"/>
      <c r="L393" s="38">
        <v>1.83</v>
      </c>
    </row>
    <row r="394" spans="1:12" ht="96" x14ac:dyDescent="0.15">
      <c r="A394" s="35"/>
      <c r="B394" s="32" t="s">
        <v>409</v>
      </c>
      <c r="C394" s="32" t="s">
        <v>410</v>
      </c>
      <c r="D394" s="32" t="s">
        <v>313</v>
      </c>
      <c r="E394" s="34">
        <v>0.4</v>
      </c>
      <c r="F394" s="35"/>
      <c r="G394" s="34">
        <v>0.4</v>
      </c>
      <c r="H394" s="35"/>
      <c r="I394" s="35"/>
      <c r="J394" s="38">
        <v>124.41</v>
      </c>
      <c r="K394" s="35"/>
      <c r="L394" s="38">
        <v>49.76</v>
      </c>
    </row>
    <row r="395" spans="1:12" ht="96" x14ac:dyDescent="0.15">
      <c r="A395" s="35"/>
      <c r="B395" s="32" t="s">
        <v>411</v>
      </c>
      <c r="C395" s="32" t="s">
        <v>412</v>
      </c>
      <c r="D395" s="32" t="s">
        <v>313</v>
      </c>
      <c r="E395" s="34">
        <v>1E-4</v>
      </c>
      <c r="F395" s="35"/>
      <c r="G395" s="34">
        <v>1E-4</v>
      </c>
      <c r="H395" s="38">
        <v>80020.98</v>
      </c>
      <c r="I395" s="38">
        <v>1.34</v>
      </c>
      <c r="J395" s="38">
        <v>107228.11</v>
      </c>
      <c r="K395" s="35"/>
      <c r="L395" s="38">
        <v>10.72</v>
      </c>
    </row>
    <row r="396" spans="1:12" ht="96" x14ac:dyDescent="0.15">
      <c r="A396" s="32" t="s">
        <v>413</v>
      </c>
      <c r="B396" s="32" t="s">
        <v>414</v>
      </c>
      <c r="C396" s="32" t="s">
        <v>415</v>
      </c>
      <c r="D396" s="32" t="s">
        <v>304</v>
      </c>
      <c r="E396" s="34">
        <v>0.06</v>
      </c>
      <c r="F396" s="35"/>
      <c r="G396" s="34">
        <v>0.06</v>
      </c>
      <c r="H396" s="38">
        <v>1031.73</v>
      </c>
      <c r="I396" s="38">
        <v>1.39</v>
      </c>
      <c r="J396" s="38">
        <v>1434.1</v>
      </c>
      <c r="K396" s="35"/>
      <c r="L396" s="38">
        <v>86.05</v>
      </c>
    </row>
    <row r="397" spans="1:12" ht="12" x14ac:dyDescent="0.15">
      <c r="A397" s="35"/>
      <c r="B397" s="35"/>
      <c r="C397" s="33" t="s">
        <v>204</v>
      </c>
      <c r="D397" s="35"/>
      <c r="E397" s="35"/>
      <c r="F397" s="35"/>
      <c r="G397" s="35"/>
      <c r="H397" s="35"/>
      <c r="I397" s="35"/>
      <c r="J397" s="35"/>
      <c r="K397" s="35"/>
      <c r="L397" s="37">
        <v>15852.74</v>
      </c>
    </row>
    <row r="398" spans="1:12" ht="12" x14ac:dyDescent="0.15">
      <c r="A398" s="35"/>
      <c r="B398" s="35"/>
      <c r="C398" s="32" t="s">
        <v>205</v>
      </c>
      <c r="D398" s="35"/>
      <c r="E398" s="35"/>
      <c r="F398" s="35"/>
      <c r="G398" s="35"/>
      <c r="H398" s="35"/>
      <c r="I398" s="35"/>
      <c r="J398" s="35"/>
      <c r="K398" s="35"/>
      <c r="L398" s="38">
        <v>9499.33</v>
      </c>
    </row>
    <row r="399" spans="1:12" ht="12" x14ac:dyDescent="0.15">
      <c r="A399" s="35"/>
      <c r="B399" s="32" t="s">
        <v>206</v>
      </c>
      <c r="C399" s="32" t="s">
        <v>207</v>
      </c>
      <c r="D399" s="32" t="s">
        <v>208</v>
      </c>
      <c r="E399" s="36" t="s">
        <v>209</v>
      </c>
      <c r="F399" s="35"/>
      <c r="G399" s="34">
        <v>103</v>
      </c>
      <c r="H399" s="35"/>
      <c r="I399" s="35"/>
      <c r="J399" s="35"/>
      <c r="K399" s="35"/>
      <c r="L399" s="38">
        <v>9784.31</v>
      </c>
    </row>
    <row r="400" spans="1:12" ht="12" x14ac:dyDescent="0.15">
      <c r="A400" s="35"/>
      <c r="B400" s="32" t="s">
        <v>210</v>
      </c>
      <c r="C400" s="32" t="s">
        <v>211</v>
      </c>
      <c r="D400" s="32" t="s">
        <v>208</v>
      </c>
      <c r="E400" s="36" t="s">
        <v>212</v>
      </c>
      <c r="F400" s="35"/>
      <c r="G400" s="34">
        <v>60</v>
      </c>
      <c r="H400" s="35"/>
      <c r="I400" s="35"/>
      <c r="J400" s="35"/>
      <c r="K400" s="35"/>
      <c r="L400" s="38">
        <v>5699.6</v>
      </c>
    </row>
    <row r="401" spans="1:12" ht="12" x14ac:dyDescent="0.15">
      <c r="A401" s="35"/>
      <c r="B401" s="35"/>
      <c r="C401" s="33" t="s">
        <v>213</v>
      </c>
      <c r="D401" s="35"/>
      <c r="E401" s="35"/>
      <c r="F401" s="35"/>
      <c r="G401" s="35"/>
      <c r="H401" s="35"/>
      <c r="I401" s="35"/>
      <c r="J401" s="35"/>
      <c r="K401" s="35"/>
      <c r="L401" s="37">
        <v>31336.65</v>
      </c>
    </row>
    <row r="402" spans="1:12" ht="132" x14ac:dyDescent="0.15">
      <c r="A402" s="32" t="s">
        <v>443</v>
      </c>
      <c r="B402" s="33" t="s">
        <v>426</v>
      </c>
      <c r="C402" s="32" t="s">
        <v>427</v>
      </c>
      <c r="D402" s="32" t="s">
        <v>187</v>
      </c>
      <c r="E402" s="34">
        <v>-1</v>
      </c>
      <c r="F402" s="35"/>
      <c r="G402" s="34">
        <v>-1</v>
      </c>
      <c r="H402" s="35"/>
      <c r="I402" s="35"/>
      <c r="J402" s="35"/>
      <c r="K402" s="35"/>
      <c r="L402" s="35"/>
    </row>
    <row r="403" spans="1:12" ht="12" x14ac:dyDescent="0.15">
      <c r="A403" s="35"/>
      <c r="B403" s="36" t="s">
        <v>22</v>
      </c>
      <c r="C403" s="32" t="s">
        <v>188</v>
      </c>
      <c r="D403" s="32" t="s">
        <v>189</v>
      </c>
      <c r="E403" s="35"/>
      <c r="F403" s="35"/>
      <c r="G403" s="34">
        <v>-0.996</v>
      </c>
      <c r="H403" s="35"/>
      <c r="I403" s="35"/>
      <c r="J403" s="35"/>
      <c r="K403" s="35"/>
      <c r="L403" s="37">
        <v>-852.37</v>
      </c>
    </row>
    <row r="404" spans="1:12" ht="96" x14ac:dyDescent="0.15">
      <c r="A404" s="35"/>
      <c r="B404" s="32" t="s">
        <v>400</v>
      </c>
      <c r="C404" s="32" t="s">
        <v>401</v>
      </c>
      <c r="D404" s="32" t="s">
        <v>189</v>
      </c>
      <c r="E404" s="34">
        <v>0.83</v>
      </c>
      <c r="F404" s="34">
        <v>1.2</v>
      </c>
      <c r="G404" s="34">
        <v>-0.996</v>
      </c>
      <c r="H404" s="35"/>
      <c r="I404" s="35"/>
      <c r="J404" s="38">
        <v>855.79</v>
      </c>
      <c r="K404" s="35"/>
      <c r="L404" s="38">
        <v>-852.37</v>
      </c>
    </row>
    <row r="405" spans="1:12" ht="12" x14ac:dyDescent="0.15">
      <c r="A405" s="35"/>
      <c r="B405" s="36" t="s">
        <v>23</v>
      </c>
      <c r="C405" s="32" t="s">
        <v>192</v>
      </c>
      <c r="D405" s="35"/>
      <c r="E405" s="35"/>
      <c r="F405" s="35"/>
      <c r="G405" s="35"/>
      <c r="H405" s="35"/>
      <c r="I405" s="35"/>
      <c r="J405" s="35"/>
      <c r="K405" s="35"/>
      <c r="L405" s="37">
        <v>-2402.5</v>
      </c>
    </row>
    <row r="406" spans="1:12" ht="12" x14ac:dyDescent="0.15">
      <c r="A406" s="35"/>
      <c r="B406" s="35"/>
      <c r="C406" s="32" t="s">
        <v>193</v>
      </c>
      <c r="D406" s="32" t="s">
        <v>189</v>
      </c>
      <c r="E406" s="35"/>
      <c r="F406" s="35"/>
      <c r="G406" s="34">
        <v>-0.85199999999999998</v>
      </c>
      <c r="H406" s="35"/>
      <c r="I406" s="35"/>
      <c r="J406" s="35"/>
      <c r="K406" s="35"/>
      <c r="L406" s="37">
        <v>-909.2</v>
      </c>
    </row>
    <row r="407" spans="1:12" ht="96" x14ac:dyDescent="0.15">
      <c r="A407" s="35"/>
      <c r="B407" s="32" t="s">
        <v>194</v>
      </c>
      <c r="C407" s="32" t="s">
        <v>195</v>
      </c>
      <c r="D407" s="32" t="s">
        <v>196</v>
      </c>
      <c r="E407" s="34">
        <v>0.71</v>
      </c>
      <c r="F407" s="34">
        <v>1.2</v>
      </c>
      <c r="G407" s="34">
        <v>-0.85199999999999998</v>
      </c>
      <c r="H407" s="38">
        <v>2088.77</v>
      </c>
      <c r="I407" s="38">
        <v>1.35</v>
      </c>
      <c r="J407" s="38">
        <v>2819.84</v>
      </c>
      <c r="K407" s="35"/>
      <c r="L407" s="38">
        <v>-2402.5</v>
      </c>
    </row>
    <row r="408" spans="1:12" ht="12" x14ac:dyDescent="0.15">
      <c r="A408" s="35"/>
      <c r="B408" s="32" t="s">
        <v>197</v>
      </c>
      <c r="C408" s="32" t="s">
        <v>198</v>
      </c>
      <c r="D408" s="32" t="s">
        <v>189</v>
      </c>
      <c r="E408" s="34">
        <v>0.71</v>
      </c>
      <c r="F408" s="34">
        <v>1.2</v>
      </c>
      <c r="G408" s="34">
        <v>-0.85199999999999998</v>
      </c>
      <c r="H408" s="35"/>
      <c r="I408" s="35"/>
      <c r="J408" s="39">
        <v>1067.1400000000001</v>
      </c>
      <c r="K408" s="35"/>
      <c r="L408" s="38">
        <v>-909.2</v>
      </c>
    </row>
    <row r="409" spans="1:12" ht="12" x14ac:dyDescent="0.15">
      <c r="A409" s="35"/>
      <c r="B409" s="36" t="s">
        <v>25</v>
      </c>
      <c r="C409" s="32" t="s">
        <v>203</v>
      </c>
      <c r="D409" s="35"/>
      <c r="E409" s="35"/>
      <c r="F409" s="35"/>
      <c r="G409" s="35"/>
      <c r="H409" s="35"/>
      <c r="I409" s="35"/>
      <c r="J409" s="35"/>
      <c r="K409" s="35"/>
      <c r="L409" s="37">
        <v>0</v>
      </c>
    </row>
    <row r="410" spans="1:12" ht="12" x14ac:dyDescent="0.15">
      <c r="A410" s="35"/>
      <c r="B410" s="35"/>
      <c r="C410" s="33" t="s">
        <v>204</v>
      </c>
      <c r="D410" s="35"/>
      <c r="E410" s="35"/>
      <c r="F410" s="35"/>
      <c r="G410" s="35"/>
      <c r="H410" s="35"/>
      <c r="I410" s="35"/>
      <c r="J410" s="35"/>
      <c r="K410" s="35"/>
      <c r="L410" s="37">
        <v>-4164.07</v>
      </c>
    </row>
    <row r="411" spans="1:12" ht="12" x14ac:dyDescent="0.15">
      <c r="A411" s="35"/>
      <c r="B411" s="35"/>
      <c r="C411" s="32" t="s">
        <v>205</v>
      </c>
      <c r="D411" s="35"/>
      <c r="E411" s="35"/>
      <c r="F411" s="35"/>
      <c r="G411" s="35"/>
      <c r="H411" s="35"/>
      <c r="I411" s="35"/>
      <c r="J411" s="35"/>
      <c r="K411" s="35"/>
      <c r="L411" s="38">
        <v>-1761.57</v>
      </c>
    </row>
    <row r="412" spans="1:12" ht="12" x14ac:dyDescent="0.15">
      <c r="A412" s="35"/>
      <c r="B412" s="32" t="s">
        <v>206</v>
      </c>
      <c r="C412" s="32" t="s">
        <v>207</v>
      </c>
      <c r="D412" s="32" t="s">
        <v>208</v>
      </c>
      <c r="E412" s="36" t="s">
        <v>209</v>
      </c>
      <c r="F412" s="35"/>
      <c r="G412" s="34">
        <v>103</v>
      </c>
      <c r="H412" s="35"/>
      <c r="I412" s="35"/>
      <c r="J412" s="35"/>
      <c r="K412" s="35"/>
      <c r="L412" s="38">
        <v>-1814.42</v>
      </c>
    </row>
    <row r="413" spans="1:12" ht="12" x14ac:dyDescent="0.15">
      <c r="A413" s="35"/>
      <c r="B413" s="32" t="s">
        <v>210</v>
      </c>
      <c r="C413" s="32" t="s">
        <v>211</v>
      </c>
      <c r="D413" s="32" t="s">
        <v>208</v>
      </c>
      <c r="E413" s="36" t="s">
        <v>212</v>
      </c>
      <c r="F413" s="35"/>
      <c r="G413" s="34">
        <v>60</v>
      </c>
      <c r="H413" s="35"/>
      <c r="I413" s="35"/>
      <c r="J413" s="35"/>
      <c r="K413" s="35"/>
      <c r="L413" s="38">
        <v>-1056.94</v>
      </c>
    </row>
    <row r="414" spans="1:12" ht="12" x14ac:dyDescent="0.15">
      <c r="A414" s="35"/>
      <c r="B414" s="35"/>
      <c r="C414" s="33" t="s">
        <v>213</v>
      </c>
      <c r="D414" s="35"/>
      <c r="E414" s="35"/>
      <c r="F414" s="35"/>
      <c r="G414" s="35"/>
      <c r="H414" s="35"/>
      <c r="I414" s="35"/>
      <c r="J414" s="35"/>
      <c r="K414" s="35"/>
      <c r="L414" s="37">
        <v>-7035.43</v>
      </c>
    </row>
    <row r="415" spans="1:12" ht="132" x14ac:dyDescent="0.15">
      <c r="A415" s="32" t="s">
        <v>444</v>
      </c>
      <c r="B415" s="33" t="s">
        <v>429</v>
      </c>
      <c r="C415" s="32" t="s">
        <v>430</v>
      </c>
      <c r="D415" s="32" t="s">
        <v>187</v>
      </c>
      <c r="E415" s="34">
        <v>1</v>
      </c>
      <c r="F415" s="35"/>
      <c r="G415" s="34">
        <v>1</v>
      </c>
      <c r="H415" s="35"/>
      <c r="I415" s="35"/>
      <c r="J415" s="35"/>
      <c r="K415" s="35"/>
      <c r="L415" s="35"/>
    </row>
    <row r="416" spans="1:12" ht="12" x14ac:dyDescent="0.15">
      <c r="A416" s="35"/>
      <c r="B416" s="36" t="s">
        <v>22</v>
      </c>
      <c r="C416" s="32" t="s">
        <v>188</v>
      </c>
      <c r="D416" s="32" t="s">
        <v>189</v>
      </c>
      <c r="E416" s="35"/>
      <c r="F416" s="35"/>
      <c r="G416" s="34">
        <v>1.2450000000000001</v>
      </c>
      <c r="H416" s="35"/>
      <c r="I416" s="35"/>
      <c r="J416" s="35"/>
      <c r="K416" s="35"/>
      <c r="L416" s="37">
        <v>1065.46</v>
      </c>
    </row>
    <row r="417" spans="1:12" ht="96" x14ac:dyDescent="0.15">
      <c r="A417" s="35"/>
      <c r="B417" s="32" t="s">
        <v>400</v>
      </c>
      <c r="C417" s="32" t="s">
        <v>401</v>
      </c>
      <c r="D417" s="32" t="s">
        <v>189</v>
      </c>
      <c r="E417" s="34">
        <v>0.83</v>
      </c>
      <c r="F417" s="34">
        <v>1.5</v>
      </c>
      <c r="G417" s="34">
        <v>1.2450000000000001</v>
      </c>
      <c r="H417" s="35"/>
      <c r="I417" s="35"/>
      <c r="J417" s="38">
        <v>855.79</v>
      </c>
      <c r="K417" s="35"/>
      <c r="L417" s="38">
        <v>1065.46</v>
      </c>
    </row>
    <row r="418" spans="1:12" ht="12" x14ac:dyDescent="0.15">
      <c r="A418" s="35"/>
      <c r="B418" s="36" t="s">
        <v>23</v>
      </c>
      <c r="C418" s="32" t="s">
        <v>192</v>
      </c>
      <c r="D418" s="35"/>
      <c r="E418" s="35"/>
      <c r="F418" s="35"/>
      <c r="G418" s="35"/>
      <c r="H418" s="35"/>
      <c r="I418" s="35"/>
      <c r="J418" s="35"/>
      <c r="K418" s="35"/>
      <c r="L418" s="37">
        <v>3003.13</v>
      </c>
    </row>
    <row r="419" spans="1:12" ht="12" x14ac:dyDescent="0.15">
      <c r="A419" s="35"/>
      <c r="B419" s="35"/>
      <c r="C419" s="32" t="s">
        <v>193</v>
      </c>
      <c r="D419" s="32" t="s">
        <v>189</v>
      </c>
      <c r="E419" s="35"/>
      <c r="F419" s="35"/>
      <c r="G419" s="34">
        <v>1.0649999999999999</v>
      </c>
      <c r="H419" s="35"/>
      <c r="I419" s="35"/>
      <c r="J419" s="35"/>
      <c r="K419" s="35"/>
      <c r="L419" s="37">
        <v>1136.5</v>
      </c>
    </row>
    <row r="420" spans="1:12" ht="96" x14ac:dyDescent="0.15">
      <c r="A420" s="35"/>
      <c r="B420" s="32" t="s">
        <v>194</v>
      </c>
      <c r="C420" s="32" t="s">
        <v>195</v>
      </c>
      <c r="D420" s="32" t="s">
        <v>196</v>
      </c>
      <c r="E420" s="34">
        <v>0.71</v>
      </c>
      <c r="F420" s="34">
        <v>1.5</v>
      </c>
      <c r="G420" s="34">
        <v>1.0649999999999999</v>
      </c>
      <c r="H420" s="38">
        <v>2088.77</v>
      </c>
      <c r="I420" s="38">
        <v>1.35</v>
      </c>
      <c r="J420" s="38">
        <v>2819.84</v>
      </c>
      <c r="K420" s="35"/>
      <c r="L420" s="38">
        <v>3003.13</v>
      </c>
    </row>
    <row r="421" spans="1:12" ht="12" x14ac:dyDescent="0.15">
      <c r="A421" s="35"/>
      <c r="B421" s="32" t="s">
        <v>197</v>
      </c>
      <c r="C421" s="32" t="s">
        <v>198</v>
      </c>
      <c r="D421" s="32" t="s">
        <v>189</v>
      </c>
      <c r="E421" s="34">
        <v>0.71</v>
      </c>
      <c r="F421" s="34">
        <v>1.5</v>
      </c>
      <c r="G421" s="34">
        <v>1.0649999999999999</v>
      </c>
      <c r="H421" s="35"/>
      <c r="I421" s="35"/>
      <c r="J421" s="39">
        <v>1067.1400000000001</v>
      </c>
      <c r="K421" s="35"/>
      <c r="L421" s="38">
        <v>1136.5</v>
      </c>
    </row>
    <row r="422" spans="1:12" ht="12" x14ac:dyDescent="0.15">
      <c r="A422" s="35"/>
      <c r="B422" s="36" t="s">
        <v>25</v>
      </c>
      <c r="C422" s="32" t="s">
        <v>203</v>
      </c>
      <c r="D422" s="35"/>
      <c r="E422" s="35"/>
      <c r="F422" s="35"/>
      <c r="G422" s="35"/>
      <c r="H422" s="35"/>
      <c r="I422" s="35"/>
      <c r="J422" s="35"/>
      <c r="K422" s="35"/>
      <c r="L422" s="37">
        <v>0</v>
      </c>
    </row>
    <row r="423" spans="1:12" ht="12" x14ac:dyDescent="0.15">
      <c r="A423" s="35"/>
      <c r="B423" s="35"/>
      <c r="C423" s="33" t="s">
        <v>204</v>
      </c>
      <c r="D423" s="35"/>
      <c r="E423" s="35"/>
      <c r="F423" s="35"/>
      <c r="G423" s="35"/>
      <c r="H423" s="35"/>
      <c r="I423" s="35"/>
      <c r="J423" s="35"/>
      <c r="K423" s="35"/>
      <c r="L423" s="37">
        <v>5205.09</v>
      </c>
    </row>
    <row r="424" spans="1:12" ht="12" x14ac:dyDescent="0.15">
      <c r="A424" s="35"/>
      <c r="B424" s="35"/>
      <c r="C424" s="32" t="s">
        <v>205</v>
      </c>
      <c r="D424" s="35"/>
      <c r="E424" s="35"/>
      <c r="F424" s="35"/>
      <c r="G424" s="35"/>
      <c r="H424" s="35"/>
      <c r="I424" s="35"/>
      <c r="J424" s="35"/>
      <c r="K424" s="35"/>
      <c r="L424" s="38">
        <v>2201.96</v>
      </c>
    </row>
    <row r="425" spans="1:12" ht="12" x14ac:dyDescent="0.15">
      <c r="A425" s="35"/>
      <c r="B425" s="32" t="s">
        <v>206</v>
      </c>
      <c r="C425" s="32" t="s">
        <v>207</v>
      </c>
      <c r="D425" s="32" t="s">
        <v>208</v>
      </c>
      <c r="E425" s="36" t="s">
        <v>209</v>
      </c>
      <c r="F425" s="35"/>
      <c r="G425" s="34">
        <v>103</v>
      </c>
      <c r="H425" s="35"/>
      <c r="I425" s="35"/>
      <c r="J425" s="35"/>
      <c r="K425" s="35"/>
      <c r="L425" s="38">
        <v>2268.02</v>
      </c>
    </row>
    <row r="426" spans="1:12" ht="12" x14ac:dyDescent="0.15">
      <c r="A426" s="35"/>
      <c r="B426" s="32" t="s">
        <v>210</v>
      </c>
      <c r="C426" s="32" t="s">
        <v>211</v>
      </c>
      <c r="D426" s="32" t="s">
        <v>208</v>
      </c>
      <c r="E426" s="36" t="s">
        <v>212</v>
      </c>
      <c r="F426" s="35"/>
      <c r="G426" s="34">
        <v>60</v>
      </c>
      <c r="H426" s="35"/>
      <c r="I426" s="35"/>
      <c r="J426" s="35"/>
      <c r="K426" s="35"/>
      <c r="L426" s="38">
        <v>1321.18</v>
      </c>
    </row>
    <row r="427" spans="1:12" ht="12" x14ac:dyDescent="0.15">
      <c r="A427" s="35"/>
      <c r="B427" s="35"/>
      <c r="C427" s="33" t="s">
        <v>213</v>
      </c>
      <c r="D427" s="35"/>
      <c r="E427" s="35"/>
      <c r="F427" s="35"/>
      <c r="G427" s="35"/>
      <c r="H427" s="35"/>
      <c r="I427" s="35"/>
      <c r="J427" s="35"/>
      <c r="K427" s="35"/>
      <c r="L427" s="37">
        <v>8794.2900000000009</v>
      </c>
    </row>
    <row r="428" spans="1:12" ht="72" x14ac:dyDescent="0.15">
      <c r="A428" s="32" t="s">
        <v>445</v>
      </c>
      <c r="B428" s="33" t="s">
        <v>446</v>
      </c>
      <c r="C428" s="32" t="s">
        <v>447</v>
      </c>
      <c r="D428" s="32" t="s">
        <v>187</v>
      </c>
      <c r="E428" s="34">
        <v>1</v>
      </c>
      <c r="F428" s="35"/>
      <c r="G428" s="34">
        <v>1</v>
      </c>
      <c r="H428" s="35"/>
      <c r="I428" s="35"/>
      <c r="J428" s="35"/>
      <c r="K428" s="35"/>
      <c r="L428" s="35"/>
    </row>
    <row r="429" spans="1:12" ht="12" x14ac:dyDescent="0.15">
      <c r="A429" s="35"/>
      <c r="B429" s="36" t="s">
        <v>22</v>
      </c>
      <c r="C429" s="32" t="s">
        <v>188</v>
      </c>
      <c r="D429" s="32" t="s">
        <v>189</v>
      </c>
      <c r="E429" s="35"/>
      <c r="F429" s="35"/>
      <c r="G429" s="34">
        <v>9</v>
      </c>
      <c r="H429" s="35"/>
      <c r="I429" s="35"/>
      <c r="J429" s="35"/>
      <c r="K429" s="35"/>
      <c r="L429" s="37">
        <v>7702.11</v>
      </c>
    </row>
    <row r="430" spans="1:12" ht="96" x14ac:dyDescent="0.15">
      <c r="A430" s="35"/>
      <c r="B430" s="32" t="s">
        <v>400</v>
      </c>
      <c r="C430" s="32" t="s">
        <v>401</v>
      </c>
      <c r="D430" s="32" t="s">
        <v>189</v>
      </c>
      <c r="E430" s="34">
        <v>9</v>
      </c>
      <c r="F430" s="35"/>
      <c r="G430" s="34">
        <v>9</v>
      </c>
      <c r="H430" s="35"/>
      <c r="I430" s="35"/>
      <c r="J430" s="38">
        <v>855.79</v>
      </c>
      <c r="K430" s="35"/>
      <c r="L430" s="38">
        <v>7702.11</v>
      </c>
    </row>
    <row r="431" spans="1:12" ht="12" x14ac:dyDescent="0.15">
      <c r="A431" s="35"/>
      <c r="B431" s="36" t="s">
        <v>23</v>
      </c>
      <c r="C431" s="32" t="s">
        <v>192</v>
      </c>
      <c r="D431" s="35"/>
      <c r="E431" s="35"/>
      <c r="F431" s="35"/>
      <c r="G431" s="35"/>
      <c r="H431" s="35"/>
      <c r="I431" s="35"/>
      <c r="J431" s="35"/>
      <c r="K431" s="35"/>
      <c r="L431" s="37">
        <v>7683.18</v>
      </c>
    </row>
    <row r="432" spans="1:12" ht="12" x14ac:dyDescent="0.15">
      <c r="A432" s="35"/>
      <c r="B432" s="35"/>
      <c r="C432" s="32" t="s">
        <v>193</v>
      </c>
      <c r="D432" s="32" t="s">
        <v>189</v>
      </c>
      <c r="E432" s="35"/>
      <c r="F432" s="35"/>
      <c r="G432" s="34">
        <v>3.21</v>
      </c>
      <c r="H432" s="35"/>
      <c r="I432" s="35"/>
      <c r="J432" s="35"/>
      <c r="K432" s="35"/>
      <c r="L432" s="37">
        <v>3340.98</v>
      </c>
    </row>
    <row r="433" spans="1:12" ht="96" x14ac:dyDescent="0.15">
      <c r="A433" s="35"/>
      <c r="B433" s="32" t="s">
        <v>194</v>
      </c>
      <c r="C433" s="32" t="s">
        <v>195</v>
      </c>
      <c r="D433" s="32" t="s">
        <v>196</v>
      </c>
      <c r="E433" s="34">
        <v>2.6</v>
      </c>
      <c r="F433" s="35"/>
      <c r="G433" s="34">
        <v>2.6</v>
      </c>
      <c r="H433" s="38">
        <v>2088.77</v>
      </c>
      <c r="I433" s="38">
        <v>1.35</v>
      </c>
      <c r="J433" s="38">
        <v>2819.84</v>
      </c>
      <c r="K433" s="35"/>
      <c r="L433" s="38">
        <v>7331.58</v>
      </c>
    </row>
    <row r="434" spans="1:12" ht="12" x14ac:dyDescent="0.15">
      <c r="A434" s="35"/>
      <c r="B434" s="32" t="s">
        <v>197</v>
      </c>
      <c r="C434" s="32" t="s">
        <v>198</v>
      </c>
      <c r="D434" s="32" t="s">
        <v>189</v>
      </c>
      <c r="E434" s="34">
        <v>2.6</v>
      </c>
      <c r="F434" s="35"/>
      <c r="G434" s="34">
        <v>2.6</v>
      </c>
      <c r="H434" s="35"/>
      <c r="I434" s="35"/>
      <c r="J434" s="39">
        <v>1067.1400000000001</v>
      </c>
      <c r="K434" s="35"/>
      <c r="L434" s="38">
        <v>2774.56</v>
      </c>
    </row>
    <row r="435" spans="1:12" ht="96" x14ac:dyDescent="0.15">
      <c r="A435" s="35"/>
      <c r="B435" s="32" t="s">
        <v>199</v>
      </c>
      <c r="C435" s="32" t="s">
        <v>200</v>
      </c>
      <c r="D435" s="32" t="s">
        <v>196</v>
      </c>
      <c r="E435" s="34">
        <v>0.61</v>
      </c>
      <c r="F435" s="35"/>
      <c r="G435" s="34">
        <v>0.61</v>
      </c>
      <c r="H435" s="35"/>
      <c r="I435" s="35"/>
      <c r="J435" s="38">
        <v>576.4</v>
      </c>
      <c r="K435" s="35"/>
      <c r="L435" s="38">
        <v>351.6</v>
      </c>
    </row>
    <row r="436" spans="1:12" ht="12" x14ac:dyDescent="0.15">
      <c r="A436" s="35"/>
      <c r="B436" s="32" t="s">
        <v>201</v>
      </c>
      <c r="C436" s="32" t="s">
        <v>202</v>
      </c>
      <c r="D436" s="32" t="s">
        <v>189</v>
      </c>
      <c r="E436" s="34">
        <v>0.61</v>
      </c>
      <c r="F436" s="35"/>
      <c r="G436" s="34">
        <v>0.61</v>
      </c>
      <c r="H436" s="35"/>
      <c r="I436" s="35"/>
      <c r="J436" s="34">
        <v>928.55</v>
      </c>
      <c r="K436" s="35"/>
      <c r="L436" s="38">
        <v>566.41999999999996</v>
      </c>
    </row>
    <row r="437" spans="1:12" ht="12" x14ac:dyDescent="0.15">
      <c r="A437" s="35"/>
      <c r="B437" s="36" t="s">
        <v>25</v>
      </c>
      <c r="C437" s="32" t="s">
        <v>203</v>
      </c>
      <c r="D437" s="35"/>
      <c r="E437" s="35"/>
      <c r="F437" s="35"/>
      <c r="G437" s="35"/>
      <c r="H437" s="35"/>
      <c r="I437" s="35"/>
      <c r="J437" s="35"/>
      <c r="K437" s="35"/>
      <c r="L437" s="37">
        <v>93.57</v>
      </c>
    </row>
    <row r="438" spans="1:12" ht="96" x14ac:dyDescent="0.15">
      <c r="A438" s="35"/>
      <c r="B438" s="32" t="s">
        <v>402</v>
      </c>
      <c r="C438" s="32" t="s">
        <v>403</v>
      </c>
      <c r="D438" s="32" t="s">
        <v>404</v>
      </c>
      <c r="E438" s="34">
        <v>0.1</v>
      </c>
      <c r="F438" s="35"/>
      <c r="G438" s="34">
        <v>0.1</v>
      </c>
      <c r="H438" s="38">
        <v>185.43</v>
      </c>
      <c r="I438" s="38">
        <v>1.54</v>
      </c>
      <c r="J438" s="38">
        <v>285.56</v>
      </c>
      <c r="K438" s="35"/>
      <c r="L438" s="38">
        <v>28.56</v>
      </c>
    </row>
    <row r="439" spans="1:12" ht="96" x14ac:dyDescent="0.15">
      <c r="A439" s="35"/>
      <c r="B439" s="32" t="s">
        <v>405</v>
      </c>
      <c r="C439" s="32" t="s">
        <v>406</v>
      </c>
      <c r="D439" s="32" t="s">
        <v>404</v>
      </c>
      <c r="E439" s="34">
        <v>0.03</v>
      </c>
      <c r="F439" s="35"/>
      <c r="G439" s="34">
        <v>0.03</v>
      </c>
      <c r="H439" s="38">
        <v>58.53</v>
      </c>
      <c r="I439" s="38">
        <v>1.54</v>
      </c>
      <c r="J439" s="38">
        <v>90.14</v>
      </c>
      <c r="K439" s="35"/>
      <c r="L439" s="38">
        <v>2.7</v>
      </c>
    </row>
    <row r="440" spans="1:12" ht="96" x14ac:dyDescent="0.15">
      <c r="A440" s="35"/>
      <c r="B440" s="32" t="s">
        <v>407</v>
      </c>
      <c r="C440" s="32" t="s">
        <v>408</v>
      </c>
      <c r="D440" s="32" t="s">
        <v>404</v>
      </c>
      <c r="E440" s="34">
        <v>0.02</v>
      </c>
      <c r="F440" s="35"/>
      <c r="G440" s="34">
        <v>0.02</v>
      </c>
      <c r="H440" s="38">
        <v>56.11</v>
      </c>
      <c r="I440" s="38">
        <v>1.63</v>
      </c>
      <c r="J440" s="38">
        <v>91.46</v>
      </c>
      <c r="K440" s="35"/>
      <c r="L440" s="38">
        <v>1.83</v>
      </c>
    </row>
    <row r="441" spans="1:12" ht="96" x14ac:dyDescent="0.15">
      <c r="A441" s="35"/>
      <c r="B441" s="32" t="s">
        <v>409</v>
      </c>
      <c r="C441" s="32" t="s">
        <v>410</v>
      </c>
      <c r="D441" s="32" t="s">
        <v>313</v>
      </c>
      <c r="E441" s="34">
        <v>0.4</v>
      </c>
      <c r="F441" s="35"/>
      <c r="G441" s="34">
        <v>0.4</v>
      </c>
      <c r="H441" s="35"/>
      <c r="I441" s="35"/>
      <c r="J441" s="38">
        <v>124.41</v>
      </c>
      <c r="K441" s="35"/>
      <c r="L441" s="38">
        <v>49.76</v>
      </c>
    </row>
    <row r="442" spans="1:12" ht="96" x14ac:dyDescent="0.15">
      <c r="A442" s="35"/>
      <c r="B442" s="32" t="s">
        <v>411</v>
      </c>
      <c r="C442" s="32" t="s">
        <v>412</v>
      </c>
      <c r="D442" s="32" t="s">
        <v>313</v>
      </c>
      <c r="E442" s="34">
        <v>1E-4</v>
      </c>
      <c r="F442" s="35"/>
      <c r="G442" s="34">
        <v>1E-4</v>
      </c>
      <c r="H442" s="38">
        <v>80020.98</v>
      </c>
      <c r="I442" s="38">
        <v>1.34</v>
      </c>
      <c r="J442" s="38">
        <v>107228.11</v>
      </c>
      <c r="K442" s="35"/>
      <c r="L442" s="38">
        <v>10.72</v>
      </c>
    </row>
    <row r="443" spans="1:12" ht="96" x14ac:dyDescent="0.15">
      <c r="A443" s="32" t="s">
        <v>413</v>
      </c>
      <c r="B443" s="32" t="s">
        <v>414</v>
      </c>
      <c r="C443" s="32" t="s">
        <v>415</v>
      </c>
      <c r="D443" s="32" t="s">
        <v>304</v>
      </c>
      <c r="E443" s="34">
        <v>0.06</v>
      </c>
      <c r="F443" s="35"/>
      <c r="G443" s="34">
        <v>0.06</v>
      </c>
      <c r="H443" s="38">
        <v>1031.73</v>
      </c>
      <c r="I443" s="38">
        <v>1.39</v>
      </c>
      <c r="J443" s="38">
        <v>1434.1</v>
      </c>
      <c r="K443" s="35"/>
      <c r="L443" s="38">
        <v>86.05</v>
      </c>
    </row>
    <row r="444" spans="1:12" ht="12" x14ac:dyDescent="0.15">
      <c r="A444" s="35"/>
      <c r="B444" s="35"/>
      <c r="C444" s="33" t="s">
        <v>204</v>
      </c>
      <c r="D444" s="35"/>
      <c r="E444" s="35"/>
      <c r="F444" s="35"/>
      <c r="G444" s="35"/>
      <c r="H444" s="35"/>
      <c r="I444" s="35"/>
      <c r="J444" s="35"/>
      <c r="K444" s="35"/>
      <c r="L444" s="37">
        <v>18819.84</v>
      </c>
    </row>
    <row r="445" spans="1:12" ht="12" x14ac:dyDescent="0.15">
      <c r="A445" s="35"/>
      <c r="B445" s="35"/>
      <c r="C445" s="32" t="s">
        <v>205</v>
      </c>
      <c r="D445" s="35"/>
      <c r="E445" s="35"/>
      <c r="F445" s="35"/>
      <c r="G445" s="35"/>
      <c r="H445" s="35"/>
      <c r="I445" s="35"/>
      <c r="J445" s="35"/>
      <c r="K445" s="35"/>
      <c r="L445" s="38">
        <v>11043.09</v>
      </c>
    </row>
    <row r="446" spans="1:12" ht="12" x14ac:dyDescent="0.15">
      <c r="A446" s="35"/>
      <c r="B446" s="32" t="s">
        <v>206</v>
      </c>
      <c r="C446" s="32" t="s">
        <v>207</v>
      </c>
      <c r="D446" s="32" t="s">
        <v>208</v>
      </c>
      <c r="E446" s="36" t="s">
        <v>209</v>
      </c>
      <c r="F446" s="35"/>
      <c r="G446" s="34">
        <v>103</v>
      </c>
      <c r="H446" s="35"/>
      <c r="I446" s="35"/>
      <c r="J446" s="35"/>
      <c r="K446" s="35"/>
      <c r="L446" s="38">
        <v>11374.38</v>
      </c>
    </row>
    <row r="447" spans="1:12" ht="12" x14ac:dyDescent="0.15">
      <c r="A447" s="35"/>
      <c r="B447" s="32" t="s">
        <v>210</v>
      </c>
      <c r="C447" s="32" t="s">
        <v>211</v>
      </c>
      <c r="D447" s="32" t="s">
        <v>208</v>
      </c>
      <c r="E447" s="36" t="s">
        <v>212</v>
      </c>
      <c r="F447" s="35"/>
      <c r="G447" s="34">
        <v>60</v>
      </c>
      <c r="H447" s="35"/>
      <c r="I447" s="35"/>
      <c r="J447" s="35"/>
      <c r="K447" s="35"/>
      <c r="L447" s="38">
        <v>6625.85</v>
      </c>
    </row>
    <row r="448" spans="1:12" ht="12" x14ac:dyDescent="0.15">
      <c r="A448" s="35"/>
      <c r="B448" s="35"/>
      <c r="C448" s="33" t="s">
        <v>213</v>
      </c>
      <c r="D448" s="35"/>
      <c r="E448" s="35"/>
      <c r="F448" s="35"/>
      <c r="G448" s="35"/>
      <c r="H448" s="35"/>
      <c r="I448" s="35"/>
      <c r="J448" s="35"/>
      <c r="K448" s="35"/>
      <c r="L448" s="37">
        <v>36820.07</v>
      </c>
    </row>
    <row r="449" spans="1:12" ht="36" x14ac:dyDescent="0.15">
      <c r="A449" s="32" t="s">
        <v>448</v>
      </c>
      <c r="B449" s="33" t="s">
        <v>449</v>
      </c>
      <c r="C449" s="32" t="s">
        <v>450</v>
      </c>
      <c r="D449" s="32" t="s">
        <v>187</v>
      </c>
      <c r="E449" s="34">
        <v>-1</v>
      </c>
      <c r="F449" s="35"/>
      <c r="G449" s="34">
        <v>-1</v>
      </c>
      <c r="H449" s="35"/>
      <c r="I449" s="35"/>
      <c r="J449" s="35"/>
      <c r="K449" s="35"/>
      <c r="L449" s="35"/>
    </row>
    <row r="450" spans="1:12" ht="12" x14ac:dyDescent="0.15">
      <c r="A450" s="35"/>
      <c r="B450" s="36" t="s">
        <v>22</v>
      </c>
      <c r="C450" s="32" t="s">
        <v>188</v>
      </c>
      <c r="D450" s="32" t="s">
        <v>189</v>
      </c>
      <c r="E450" s="35"/>
      <c r="F450" s="35"/>
      <c r="G450" s="34">
        <v>-1.44</v>
      </c>
      <c r="H450" s="35"/>
      <c r="I450" s="35"/>
      <c r="J450" s="35"/>
      <c r="K450" s="35"/>
      <c r="L450" s="37">
        <v>-1232.3399999999999</v>
      </c>
    </row>
    <row r="451" spans="1:12" ht="96" x14ac:dyDescent="0.15">
      <c r="A451" s="35"/>
      <c r="B451" s="32" t="s">
        <v>400</v>
      </c>
      <c r="C451" s="32" t="s">
        <v>401</v>
      </c>
      <c r="D451" s="32" t="s">
        <v>189</v>
      </c>
      <c r="E451" s="34">
        <v>1.44</v>
      </c>
      <c r="F451" s="35"/>
      <c r="G451" s="34">
        <v>-1.44</v>
      </c>
      <c r="H451" s="35"/>
      <c r="I451" s="35"/>
      <c r="J451" s="38">
        <v>855.79</v>
      </c>
      <c r="K451" s="35"/>
      <c r="L451" s="38">
        <v>-1232.3399999999999</v>
      </c>
    </row>
    <row r="452" spans="1:12" ht="12" x14ac:dyDescent="0.15">
      <c r="A452" s="35"/>
      <c r="B452" s="36" t="s">
        <v>23</v>
      </c>
      <c r="C452" s="32" t="s">
        <v>192</v>
      </c>
      <c r="D452" s="35"/>
      <c r="E452" s="35"/>
      <c r="F452" s="35"/>
      <c r="G452" s="35"/>
      <c r="H452" s="35"/>
      <c r="I452" s="35"/>
      <c r="J452" s="35"/>
      <c r="K452" s="35"/>
      <c r="L452" s="37">
        <v>-3327.41</v>
      </c>
    </row>
    <row r="453" spans="1:12" ht="12" x14ac:dyDescent="0.15">
      <c r="A453" s="35"/>
      <c r="B453" s="35"/>
      <c r="C453" s="32" t="s">
        <v>193</v>
      </c>
      <c r="D453" s="32" t="s">
        <v>189</v>
      </c>
      <c r="E453" s="35"/>
      <c r="F453" s="35"/>
      <c r="G453" s="34">
        <v>-1.18</v>
      </c>
      <c r="H453" s="35"/>
      <c r="I453" s="35"/>
      <c r="J453" s="35"/>
      <c r="K453" s="35"/>
      <c r="L453" s="37">
        <v>-1259.23</v>
      </c>
    </row>
    <row r="454" spans="1:12" ht="96" x14ac:dyDescent="0.15">
      <c r="A454" s="35"/>
      <c r="B454" s="32" t="s">
        <v>194</v>
      </c>
      <c r="C454" s="32" t="s">
        <v>195</v>
      </c>
      <c r="D454" s="32" t="s">
        <v>196</v>
      </c>
      <c r="E454" s="34">
        <v>1.18</v>
      </c>
      <c r="F454" s="35"/>
      <c r="G454" s="34">
        <v>-1.18</v>
      </c>
      <c r="H454" s="38">
        <v>2088.77</v>
      </c>
      <c r="I454" s="38">
        <v>1.35</v>
      </c>
      <c r="J454" s="38">
        <v>2819.84</v>
      </c>
      <c r="K454" s="35"/>
      <c r="L454" s="38">
        <v>-3327.41</v>
      </c>
    </row>
    <row r="455" spans="1:12" ht="12" x14ac:dyDescent="0.15">
      <c r="A455" s="35"/>
      <c r="B455" s="32" t="s">
        <v>197</v>
      </c>
      <c r="C455" s="32" t="s">
        <v>198</v>
      </c>
      <c r="D455" s="32" t="s">
        <v>189</v>
      </c>
      <c r="E455" s="34">
        <v>1.18</v>
      </c>
      <c r="F455" s="35"/>
      <c r="G455" s="34">
        <v>-1.18</v>
      </c>
      <c r="H455" s="35"/>
      <c r="I455" s="35"/>
      <c r="J455" s="39">
        <v>1067.1400000000001</v>
      </c>
      <c r="K455" s="35"/>
      <c r="L455" s="38">
        <v>-1259.23</v>
      </c>
    </row>
    <row r="456" spans="1:12" ht="12" x14ac:dyDescent="0.15">
      <c r="A456" s="35"/>
      <c r="B456" s="36" t="s">
        <v>25</v>
      </c>
      <c r="C456" s="32" t="s">
        <v>203</v>
      </c>
      <c r="D456" s="35"/>
      <c r="E456" s="35"/>
      <c r="F456" s="35"/>
      <c r="G456" s="35"/>
      <c r="H456" s="35"/>
      <c r="I456" s="35"/>
      <c r="J456" s="35"/>
      <c r="K456" s="35"/>
      <c r="L456" s="37">
        <v>0</v>
      </c>
    </row>
    <row r="457" spans="1:12" ht="12" x14ac:dyDescent="0.15">
      <c r="A457" s="35"/>
      <c r="B457" s="35"/>
      <c r="C457" s="33" t="s">
        <v>204</v>
      </c>
      <c r="D457" s="35"/>
      <c r="E457" s="35"/>
      <c r="F457" s="35"/>
      <c r="G457" s="35"/>
      <c r="H457" s="35"/>
      <c r="I457" s="35"/>
      <c r="J457" s="35"/>
      <c r="K457" s="35"/>
      <c r="L457" s="37">
        <v>-5818.98</v>
      </c>
    </row>
    <row r="458" spans="1:12" ht="12" x14ac:dyDescent="0.15">
      <c r="A458" s="35"/>
      <c r="B458" s="35"/>
      <c r="C458" s="32" t="s">
        <v>205</v>
      </c>
      <c r="D458" s="35"/>
      <c r="E458" s="35"/>
      <c r="F458" s="35"/>
      <c r="G458" s="35"/>
      <c r="H458" s="35"/>
      <c r="I458" s="35"/>
      <c r="J458" s="35"/>
      <c r="K458" s="35"/>
      <c r="L458" s="38">
        <v>-2491.5700000000002</v>
      </c>
    </row>
    <row r="459" spans="1:12" ht="12" x14ac:dyDescent="0.15">
      <c r="A459" s="35"/>
      <c r="B459" s="32" t="s">
        <v>206</v>
      </c>
      <c r="C459" s="32" t="s">
        <v>207</v>
      </c>
      <c r="D459" s="32" t="s">
        <v>208</v>
      </c>
      <c r="E459" s="36" t="s">
        <v>209</v>
      </c>
      <c r="F459" s="35"/>
      <c r="G459" s="34">
        <v>103</v>
      </c>
      <c r="H459" s="35"/>
      <c r="I459" s="35"/>
      <c r="J459" s="35"/>
      <c r="K459" s="35"/>
      <c r="L459" s="38">
        <v>-2566.3200000000002</v>
      </c>
    </row>
    <row r="460" spans="1:12" ht="12" x14ac:dyDescent="0.15">
      <c r="A460" s="35"/>
      <c r="B460" s="32" t="s">
        <v>210</v>
      </c>
      <c r="C460" s="32" t="s">
        <v>211</v>
      </c>
      <c r="D460" s="32" t="s">
        <v>208</v>
      </c>
      <c r="E460" s="36" t="s">
        <v>212</v>
      </c>
      <c r="F460" s="35"/>
      <c r="G460" s="34">
        <v>60</v>
      </c>
      <c r="H460" s="35"/>
      <c r="I460" s="35"/>
      <c r="J460" s="35"/>
      <c r="K460" s="35"/>
      <c r="L460" s="38">
        <v>-1494.94</v>
      </c>
    </row>
    <row r="461" spans="1:12" ht="12" x14ac:dyDescent="0.15">
      <c r="A461" s="35"/>
      <c r="B461" s="35"/>
      <c r="C461" s="33" t="s">
        <v>213</v>
      </c>
      <c r="D461" s="35"/>
      <c r="E461" s="35"/>
      <c r="F461" s="35"/>
      <c r="G461" s="35"/>
      <c r="H461" s="35"/>
      <c r="I461" s="35"/>
      <c r="J461" s="35"/>
      <c r="K461" s="35"/>
      <c r="L461" s="37">
        <v>-9880.24</v>
      </c>
    </row>
    <row r="462" spans="1:12" ht="60" x14ac:dyDescent="0.15">
      <c r="A462" s="32" t="s">
        <v>451</v>
      </c>
      <c r="B462" s="33" t="s">
        <v>452</v>
      </c>
      <c r="C462" s="32" t="s">
        <v>453</v>
      </c>
      <c r="D462" s="32" t="s">
        <v>187</v>
      </c>
      <c r="E462" s="34">
        <v>1</v>
      </c>
      <c r="F462" s="35"/>
      <c r="G462" s="34">
        <v>1</v>
      </c>
      <c r="H462" s="35"/>
      <c r="I462" s="35"/>
      <c r="J462" s="35"/>
      <c r="K462" s="35"/>
      <c r="L462" s="35"/>
    </row>
    <row r="463" spans="1:12" ht="12" x14ac:dyDescent="0.15">
      <c r="A463" s="35"/>
      <c r="B463" s="36" t="s">
        <v>22</v>
      </c>
      <c r="C463" s="32" t="s">
        <v>188</v>
      </c>
      <c r="D463" s="32" t="s">
        <v>189</v>
      </c>
      <c r="E463" s="35"/>
      <c r="F463" s="35"/>
      <c r="G463" s="34">
        <v>1.8</v>
      </c>
      <c r="H463" s="35"/>
      <c r="I463" s="35"/>
      <c r="J463" s="35"/>
      <c r="K463" s="35"/>
      <c r="L463" s="37">
        <v>1540.42</v>
      </c>
    </row>
    <row r="464" spans="1:12" ht="96" x14ac:dyDescent="0.15">
      <c r="A464" s="35"/>
      <c r="B464" s="32" t="s">
        <v>400</v>
      </c>
      <c r="C464" s="32" t="s">
        <v>401</v>
      </c>
      <c r="D464" s="32" t="s">
        <v>189</v>
      </c>
      <c r="E464" s="34">
        <v>1.44</v>
      </c>
      <c r="F464" s="34">
        <v>1.25</v>
      </c>
      <c r="G464" s="34">
        <v>1.8</v>
      </c>
      <c r="H464" s="35"/>
      <c r="I464" s="35"/>
      <c r="J464" s="38">
        <v>855.79</v>
      </c>
      <c r="K464" s="35"/>
      <c r="L464" s="38">
        <v>1540.42</v>
      </c>
    </row>
    <row r="465" spans="1:12" ht="12" x14ac:dyDescent="0.15">
      <c r="A465" s="35"/>
      <c r="B465" s="36" t="s">
        <v>23</v>
      </c>
      <c r="C465" s="32" t="s">
        <v>192</v>
      </c>
      <c r="D465" s="35"/>
      <c r="E465" s="35"/>
      <c r="F465" s="35"/>
      <c r="G465" s="35"/>
      <c r="H465" s="35"/>
      <c r="I465" s="35"/>
      <c r="J465" s="35"/>
      <c r="K465" s="35"/>
      <c r="L465" s="37">
        <v>4159.26</v>
      </c>
    </row>
    <row r="466" spans="1:12" ht="12" x14ac:dyDescent="0.15">
      <c r="A466" s="35"/>
      <c r="B466" s="35"/>
      <c r="C466" s="32" t="s">
        <v>193</v>
      </c>
      <c r="D466" s="32" t="s">
        <v>189</v>
      </c>
      <c r="E466" s="35"/>
      <c r="F466" s="35"/>
      <c r="G466" s="34">
        <v>1.4750000000000001</v>
      </c>
      <c r="H466" s="35"/>
      <c r="I466" s="35"/>
      <c r="J466" s="35"/>
      <c r="K466" s="35"/>
      <c r="L466" s="37">
        <v>1574.03</v>
      </c>
    </row>
    <row r="467" spans="1:12" ht="96" x14ac:dyDescent="0.15">
      <c r="A467" s="35"/>
      <c r="B467" s="32" t="s">
        <v>194</v>
      </c>
      <c r="C467" s="32" t="s">
        <v>195</v>
      </c>
      <c r="D467" s="32" t="s">
        <v>196</v>
      </c>
      <c r="E467" s="34">
        <v>1.18</v>
      </c>
      <c r="F467" s="34">
        <v>1.25</v>
      </c>
      <c r="G467" s="34">
        <v>1.4750000000000001</v>
      </c>
      <c r="H467" s="38">
        <v>2088.77</v>
      </c>
      <c r="I467" s="38">
        <v>1.35</v>
      </c>
      <c r="J467" s="38">
        <v>2819.84</v>
      </c>
      <c r="K467" s="35"/>
      <c r="L467" s="38">
        <v>4159.26</v>
      </c>
    </row>
    <row r="468" spans="1:12" ht="12" x14ac:dyDescent="0.15">
      <c r="A468" s="35"/>
      <c r="B468" s="32" t="s">
        <v>197</v>
      </c>
      <c r="C468" s="32" t="s">
        <v>198</v>
      </c>
      <c r="D468" s="32" t="s">
        <v>189</v>
      </c>
      <c r="E468" s="34">
        <v>1.18</v>
      </c>
      <c r="F468" s="34">
        <v>1.25</v>
      </c>
      <c r="G468" s="34">
        <v>1.4750000000000001</v>
      </c>
      <c r="H468" s="35"/>
      <c r="I468" s="35"/>
      <c r="J468" s="39">
        <v>1067.1400000000001</v>
      </c>
      <c r="K468" s="35"/>
      <c r="L468" s="38">
        <v>1574.03</v>
      </c>
    </row>
    <row r="469" spans="1:12" ht="12" x14ac:dyDescent="0.15">
      <c r="A469" s="35"/>
      <c r="B469" s="36" t="s">
        <v>25</v>
      </c>
      <c r="C469" s="32" t="s">
        <v>203</v>
      </c>
      <c r="D469" s="35"/>
      <c r="E469" s="35"/>
      <c r="F469" s="35"/>
      <c r="G469" s="35"/>
      <c r="H469" s="35"/>
      <c r="I469" s="35"/>
      <c r="J469" s="35"/>
      <c r="K469" s="35"/>
      <c r="L469" s="37">
        <v>0</v>
      </c>
    </row>
    <row r="470" spans="1:12" ht="12" x14ac:dyDescent="0.15">
      <c r="A470" s="35"/>
      <c r="B470" s="35"/>
      <c r="C470" s="33" t="s">
        <v>204</v>
      </c>
      <c r="D470" s="35"/>
      <c r="E470" s="35"/>
      <c r="F470" s="35"/>
      <c r="G470" s="35"/>
      <c r="H470" s="35"/>
      <c r="I470" s="35"/>
      <c r="J470" s="35"/>
      <c r="K470" s="35"/>
      <c r="L470" s="37">
        <v>7273.71</v>
      </c>
    </row>
    <row r="471" spans="1:12" ht="12" x14ac:dyDescent="0.15">
      <c r="A471" s="35"/>
      <c r="B471" s="35"/>
      <c r="C471" s="32" t="s">
        <v>205</v>
      </c>
      <c r="D471" s="35"/>
      <c r="E471" s="35"/>
      <c r="F471" s="35"/>
      <c r="G471" s="35"/>
      <c r="H471" s="35"/>
      <c r="I471" s="35"/>
      <c r="J471" s="35"/>
      <c r="K471" s="35"/>
      <c r="L471" s="38">
        <v>3114.45</v>
      </c>
    </row>
    <row r="472" spans="1:12" ht="12" x14ac:dyDescent="0.15">
      <c r="A472" s="35"/>
      <c r="B472" s="32" t="s">
        <v>206</v>
      </c>
      <c r="C472" s="32" t="s">
        <v>207</v>
      </c>
      <c r="D472" s="32" t="s">
        <v>208</v>
      </c>
      <c r="E472" s="36" t="s">
        <v>209</v>
      </c>
      <c r="F472" s="35"/>
      <c r="G472" s="34">
        <v>103</v>
      </c>
      <c r="H472" s="35"/>
      <c r="I472" s="35"/>
      <c r="J472" s="35"/>
      <c r="K472" s="35"/>
      <c r="L472" s="38">
        <v>3207.88</v>
      </c>
    </row>
    <row r="473" spans="1:12" ht="12" x14ac:dyDescent="0.15">
      <c r="A473" s="35"/>
      <c r="B473" s="32" t="s">
        <v>210</v>
      </c>
      <c r="C473" s="32" t="s">
        <v>211</v>
      </c>
      <c r="D473" s="32" t="s">
        <v>208</v>
      </c>
      <c r="E473" s="36" t="s">
        <v>212</v>
      </c>
      <c r="F473" s="35"/>
      <c r="G473" s="34">
        <v>60</v>
      </c>
      <c r="H473" s="35"/>
      <c r="I473" s="35"/>
      <c r="J473" s="35"/>
      <c r="K473" s="35"/>
      <c r="L473" s="38">
        <v>1868.67</v>
      </c>
    </row>
    <row r="474" spans="1:12" ht="12" x14ac:dyDescent="0.15">
      <c r="A474" s="35"/>
      <c r="B474" s="35"/>
      <c r="C474" s="33" t="s">
        <v>213</v>
      </c>
      <c r="D474" s="35"/>
      <c r="E474" s="35"/>
      <c r="F474" s="35"/>
      <c r="G474" s="35"/>
      <c r="H474" s="35"/>
      <c r="I474" s="35"/>
      <c r="J474" s="35"/>
      <c r="K474" s="35"/>
      <c r="L474" s="37">
        <v>12350.26</v>
      </c>
    </row>
    <row r="475" spans="1:12" ht="72" x14ac:dyDescent="0.15">
      <c r="A475" s="32" t="s">
        <v>454</v>
      </c>
      <c r="B475" s="33" t="s">
        <v>455</v>
      </c>
      <c r="C475" s="32" t="s">
        <v>456</v>
      </c>
      <c r="D475" s="32" t="s">
        <v>187</v>
      </c>
      <c r="E475" s="34">
        <v>1</v>
      </c>
      <c r="F475" s="35"/>
      <c r="G475" s="34">
        <v>1</v>
      </c>
      <c r="H475" s="35"/>
      <c r="I475" s="35"/>
      <c r="J475" s="35"/>
      <c r="K475" s="35"/>
      <c r="L475" s="35"/>
    </row>
    <row r="476" spans="1:12" ht="12" x14ac:dyDescent="0.15">
      <c r="A476" s="35"/>
      <c r="B476" s="36" t="s">
        <v>22</v>
      </c>
      <c r="C476" s="32" t="s">
        <v>188</v>
      </c>
      <c r="D476" s="32" t="s">
        <v>189</v>
      </c>
      <c r="E476" s="35"/>
      <c r="F476" s="35"/>
      <c r="G476" s="34">
        <v>9.9</v>
      </c>
      <c r="H476" s="35"/>
      <c r="I476" s="35"/>
      <c r="J476" s="35"/>
      <c r="K476" s="35"/>
      <c r="L476" s="37">
        <v>8472.32</v>
      </c>
    </row>
    <row r="477" spans="1:12" ht="96" x14ac:dyDescent="0.15">
      <c r="A477" s="35"/>
      <c r="B477" s="32" t="s">
        <v>400</v>
      </c>
      <c r="C477" s="32" t="s">
        <v>401</v>
      </c>
      <c r="D477" s="32" t="s">
        <v>189</v>
      </c>
      <c r="E477" s="34">
        <v>9</v>
      </c>
      <c r="F477" s="34">
        <v>1.1000000000000001</v>
      </c>
      <c r="G477" s="34">
        <v>9.9</v>
      </c>
      <c r="H477" s="35"/>
      <c r="I477" s="35"/>
      <c r="J477" s="38">
        <v>855.79</v>
      </c>
      <c r="K477" s="35"/>
      <c r="L477" s="38">
        <v>8472.32</v>
      </c>
    </row>
    <row r="478" spans="1:12" ht="12" x14ac:dyDescent="0.15">
      <c r="A478" s="35"/>
      <c r="B478" s="36" t="s">
        <v>23</v>
      </c>
      <c r="C478" s="32" t="s">
        <v>192</v>
      </c>
      <c r="D478" s="35"/>
      <c r="E478" s="35"/>
      <c r="F478" s="35"/>
      <c r="G478" s="35"/>
      <c r="H478" s="35"/>
      <c r="I478" s="35"/>
      <c r="J478" s="35"/>
      <c r="K478" s="35"/>
      <c r="L478" s="37">
        <v>8451.5</v>
      </c>
    </row>
    <row r="479" spans="1:12" ht="12" x14ac:dyDescent="0.15">
      <c r="A479" s="35"/>
      <c r="B479" s="35"/>
      <c r="C479" s="32" t="s">
        <v>193</v>
      </c>
      <c r="D479" s="32" t="s">
        <v>189</v>
      </c>
      <c r="E479" s="35"/>
      <c r="F479" s="35"/>
      <c r="G479" s="34">
        <v>3.5310000000000001</v>
      </c>
      <c r="H479" s="35"/>
      <c r="I479" s="35"/>
      <c r="J479" s="35"/>
      <c r="K479" s="35"/>
      <c r="L479" s="37">
        <v>3675.08</v>
      </c>
    </row>
    <row r="480" spans="1:12" ht="96" x14ac:dyDescent="0.15">
      <c r="A480" s="35"/>
      <c r="B480" s="32" t="s">
        <v>194</v>
      </c>
      <c r="C480" s="32" t="s">
        <v>195</v>
      </c>
      <c r="D480" s="32" t="s">
        <v>196</v>
      </c>
      <c r="E480" s="34">
        <v>2.6</v>
      </c>
      <c r="F480" s="34">
        <v>1.1000000000000001</v>
      </c>
      <c r="G480" s="34">
        <v>2.86</v>
      </c>
      <c r="H480" s="38">
        <v>2088.77</v>
      </c>
      <c r="I480" s="38">
        <v>1.35</v>
      </c>
      <c r="J480" s="38">
        <v>2819.84</v>
      </c>
      <c r="K480" s="35"/>
      <c r="L480" s="38">
        <v>8064.74</v>
      </c>
    </row>
    <row r="481" spans="1:12" ht="12" x14ac:dyDescent="0.15">
      <c r="A481" s="35"/>
      <c r="B481" s="32" t="s">
        <v>197</v>
      </c>
      <c r="C481" s="32" t="s">
        <v>198</v>
      </c>
      <c r="D481" s="32" t="s">
        <v>189</v>
      </c>
      <c r="E481" s="34">
        <v>2.6</v>
      </c>
      <c r="F481" s="34">
        <v>1.1000000000000001</v>
      </c>
      <c r="G481" s="34">
        <v>2.86</v>
      </c>
      <c r="H481" s="35"/>
      <c r="I481" s="35"/>
      <c r="J481" s="39">
        <v>1067.1400000000001</v>
      </c>
      <c r="K481" s="35"/>
      <c r="L481" s="38">
        <v>3052.02</v>
      </c>
    </row>
    <row r="482" spans="1:12" ht="96" x14ac:dyDescent="0.15">
      <c r="A482" s="35"/>
      <c r="B482" s="32" t="s">
        <v>199</v>
      </c>
      <c r="C482" s="32" t="s">
        <v>200</v>
      </c>
      <c r="D482" s="32" t="s">
        <v>196</v>
      </c>
      <c r="E482" s="34">
        <v>0.61</v>
      </c>
      <c r="F482" s="34">
        <v>1.1000000000000001</v>
      </c>
      <c r="G482" s="34">
        <v>0.67100000000000004</v>
      </c>
      <c r="H482" s="35"/>
      <c r="I482" s="35"/>
      <c r="J482" s="38">
        <v>576.4</v>
      </c>
      <c r="K482" s="35"/>
      <c r="L482" s="38">
        <v>386.76</v>
      </c>
    </row>
    <row r="483" spans="1:12" ht="12" x14ac:dyDescent="0.15">
      <c r="A483" s="35"/>
      <c r="B483" s="32" t="s">
        <v>201</v>
      </c>
      <c r="C483" s="32" t="s">
        <v>202</v>
      </c>
      <c r="D483" s="32" t="s">
        <v>189</v>
      </c>
      <c r="E483" s="34">
        <v>0.61</v>
      </c>
      <c r="F483" s="34">
        <v>1.1000000000000001</v>
      </c>
      <c r="G483" s="34">
        <v>0.67100000000000004</v>
      </c>
      <c r="H483" s="35"/>
      <c r="I483" s="35"/>
      <c r="J483" s="34">
        <v>928.55</v>
      </c>
      <c r="K483" s="35"/>
      <c r="L483" s="38">
        <v>623.05999999999995</v>
      </c>
    </row>
    <row r="484" spans="1:12" ht="12" x14ac:dyDescent="0.15">
      <c r="A484" s="35"/>
      <c r="B484" s="36" t="s">
        <v>25</v>
      </c>
      <c r="C484" s="32" t="s">
        <v>203</v>
      </c>
      <c r="D484" s="35"/>
      <c r="E484" s="35"/>
      <c r="F484" s="35"/>
      <c r="G484" s="35"/>
      <c r="H484" s="35"/>
      <c r="I484" s="35"/>
      <c r="J484" s="35"/>
      <c r="K484" s="35"/>
      <c r="L484" s="37">
        <v>93.57</v>
      </c>
    </row>
    <row r="485" spans="1:12" ht="96" x14ac:dyDescent="0.15">
      <c r="A485" s="35"/>
      <c r="B485" s="32" t="s">
        <v>402</v>
      </c>
      <c r="C485" s="32" t="s">
        <v>403</v>
      </c>
      <c r="D485" s="32" t="s">
        <v>404</v>
      </c>
      <c r="E485" s="34">
        <v>0.1</v>
      </c>
      <c r="F485" s="35"/>
      <c r="G485" s="34">
        <v>0.1</v>
      </c>
      <c r="H485" s="38">
        <v>185.43</v>
      </c>
      <c r="I485" s="38">
        <v>1.54</v>
      </c>
      <c r="J485" s="38">
        <v>285.56</v>
      </c>
      <c r="K485" s="35"/>
      <c r="L485" s="38">
        <v>28.56</v>
      </c>
    </row>
    <row r="486" spans="1:12" ht="96" x14ac:dyDescent="0.15">
      <c r="A486" s="35"/>
      <c r="B486" s="32" t="s">
        <v>405</v>
      </c>
      <c r="C486" s="32" t="s">
        <v>406</v>
      </c>
      <c r="D486" s="32" t="s">
        <v>404</v>
      </c>
      <c r="E486" s="34">
        <v>0.03</v>
      </c>
      <c r="F486" s="35"/>
      <c r="G486" s="34">
        <v>0.03</v>
      </c>
      <c r="H486" s="38">
        <v>58.53</v>
      </c>
      <c r="I486" s="38">
        <v>1.54</v>
      </c>
      <c r="J486" s="38">
        <v>90.14</v>
      </c>
      <c r="K486" s="35"/>
      <c r="L486" s="38">
        <v>2.7</v>
      </c>
    </row>
    <row r="487" spans="1:12" ht="96" x14ac:dyDescent="0.15">
      <c r="A487" s="35"/>
      <c r="B487" s="32" t="s">
        <v>407</v>
      </c>
      <c r="C487" s="32" t="s">
        <v>408</v>
      </c>
      <c r="D487" s="32" t="s">
        <v>404</v>
      </c>
      <c r="E487" s="34">
        <v>0.02</v>
      </c>
      <c r="F487" s="35"/>
      <c r="G487" s="34">
        <v>0.02</v>
      </c>
      <c r="H487" s="38">
        <v>56.11</v>
      </c>
      <c r="I487" s="38">
        <v>1.63</v>
      </c>
      <c r="J487" s="38">
        <v>91.46</v>
      </c>
      <c r="K487" s="35"/>
      <c r="L487" s="38">
        <v>1.83</v>
      </c>
    </row>
    <row r="488" spans="1:12" ht="96" x14ac:dyDescent="0.15">
      <c r="A488" s="35"/>
      <c r="B488" s="32" t="s">
        <v>409</v>
      </c>
      <c r="C488" s="32" t="s">
        <v>410</v>
      </c>
      <c r="D488" s="32" t="s">
        <v>313</v>
      </c>
      <c r="E488" s="34">
        <v>0.4</v>
      </c>
      <c r="F488" s="35"/>
      <c r="G488" s="34">
        <v>0.4</v>
      </c>
      <c r="H488" s="35"/>
      <c r="I488" s="35"/>
      <c r="J488" s="38">
        <v>124.41</v>
      </c>
      <c r="K488" s="35"/>
      <c r="L488" s="38">
        <v>49.76</v>
      </c>
    </row>
    <row r="489" spans="1:12" ht="96" x14ac:dyDescent="0.15">
      <c r="A489" s="35"/>
      <c r="B489" s="32" t="s">
        <v>411</v>
      </c>
      <c r="C489" s="32" t="s">
        <v>412</v>
      </c>
      <c r="D489" s="32" t="s">
        <v>313</v>
      </c>
      <c r="E489" s="34">
        <v>1E-4</v>
      </c>
      <c r="F489" s="35"/>
      <c r="G489" s="34">
        <v>1E-4</v>
      </c>
      <c r="H489" s="38">
        <v>80020.98</v>
      </c>
      <c r="I489" s="38">
        <v>1.34</v>
      </c>
      <c r="J489" s="38">
        <v>107228.11</v>
      </c>
      <c r="K489" s="35"/>
      <c r="L489" s="38">
        <v>10.72</v>
      </c>
    </row>
    <row r="490" spans="1:12" ht="96" x14ac:dyDescent="0.15">
      <c r="A490" s="32" t="s">
        <v>413</v>
      </c>
      <c r="B490" s="32" t="s">
        <v>414</v>
      </c>
      <c r="C490" s="32" t="s">
        <v>415</v>
      </c>
      <c r="D490" s="32" t="s">
        <v>304</v>
      </c>
      <c r="E490" s="34">
        <v>0.06</v>
      </c>
      <c r="F490" s="35"/>
      <c r="G490" s="34">
        <v>0.06</v>
      </c>
      <c r="H490" s="38">
        <v>1031.73</v>
      </c>
      <c r="I490" s="38">
        <v>1.39</v>
      </c>
      <c r="J490" s="38">
        <v>1434.1</v>
      </c>
      <c r="K490" s="35"/>
      <c r="L490" s="38">
        <v>86.05</v>
      </c>
    </row>
    <row r="491" spans="1:12" ht="12" x14ac:dyDescent="0.15">
      <c r="A491" s="35"/>
      <c r="B491" s="35"/>
      <c r="C491" s="33" t="s">
        <v>204</v>
      </c>
      <c r="D491" s="35"/>
      <c r="E491" s="35"/>
      <c r="F491" s="35"/>
      <c r="G491" s="35"/>
      <c r="H491" s="35"/>
      <c r="I491" s="35"/>
      <c r="J491" s="35"/>
      <c r="K491" s="35"/>
      <c r="L491" s="37">
        <v>20692.47</v>
      </c>
    </row>
    <row r="492" spans="1:12" ht="12" x14ac:dyDescent="0.15">
      <c r="A492" s="35"/>
      <c r="B492" s="35"/>
      <c r="C492" s="32" t="s">
        <v>205</v>
      </c>
      <c r="D492" s="35"/>
      <c r="E492" s="35"/>
      <c r="F492" s="35"/>
      <c r="G492" s="35"/>
      <c r="H492" s="35"/>
      <c r="I492" s="35"/>
      <c r="J492" s="35"/>
      <c r="K492" s="35"/>
      <c r="L492" s="38">
        <v>12147.4</v>
      </c>
    </row>
    <row r="493" spans="1:12" ht="12" x14ac:dyDescent="0.15">
      <c r="A493" s="35"/>
      <c r="B493" s="32" t="s">
        <v>206</v>
      </c>
      <c r="C493" s="32" t="s">
        <v>207</v>
      </c>
      <c r="D493" s="32" t="s">
        <v>208</v>
      </c>
      <c r="E493" s="36" t="s">
        <v>209</v>
      </c>
      <c r="F493" s="35"/>
      <c r="G493" s="34">
        <v>103</v>
      </c>
      <c r="H493" s="35"/>
      <c r="I493" s="35"/>
      <c r="J493" s="35"/>
      <c r="K493" s="35"/>
      <c r="L493" s="38">
        <v>12511.82</v>
      </c>
    </row>
    <row r="494" spans="1:12" ht="12" x14ac:dyDescent="0.15">
      <c r="A494" s="35"/>
      <c r="B494" s="32" t="s">
        <v>210</v>
      </c>
      <c r="C494" s="32" t="s">
        <v>211</v>
      </c>
      <c r="D494" s="32" t="s">
        <v>208</v>
      </c>
      <c r="E494" s="36" t="s">
        <v>212</v>
      </c>
      <c r="F494" s="35"/>
      <c r="G494" s="34">
        <v>60</v>
      </c>
      <c r="H494" s="35"/>
      <c r="I494" s="35"/>
      <c r="J494" s="35"/>
      <c r="K494" s="35"/>
      <c r="L494" s="38">
        <v>7288.44</v>
      </c>
    </row>
    <row r="495" spans="1:12" ht="12" x14ac:dyDescent="0.15">
      <c r="A495" s="35"/>
      <c r="B495" s="35"/>
      <c r="C495" s="33" t="s">
        <v>213</v>
      </c>
      <c r="D495" s="35"/>
      <c r="E495" s="35"/>
      <c r="F495" s="35"/>
      <c r="G495" s="35"/>
      <c r="H495" s="35"/>
      <c r="I495" s="35"/>
      <c r="J495" s="35"/>
      <c r="K495" s="35"/>
      <c r="L495" s="37">
        <v>40492.730000000003</v>
      </c>
    </row>
    <row r="496" spans="1:12" ht="36" x14ac:dyDescent="0.15">
      <c r="A496" s="32" t="s">
        <v>457</v>
      </c>
      <c r="B496" s="33" t="s">
        <v>449</v>
      </c>
      <c r="C496" s="32" t="s">
        <v>450</v>
      </c>
      <c r="D496" s="32" t="s">
        <v>187</v>
      </c>
      <c r="E496" s="34">
        <v>-1</v>
      </c>
      <c r="F496" s="35"/>
      <c r="G496" s="34">
        <v>-1</v>
      </c>
      <c r="H496" s="35"/>
      <c r="I496" s="35"/>
      <c r="J496" s="35"/>
      <c r="K496" s="35"/>
      <c r="L496" s="35"/>
    </row>
    <row r="497" spans="1:12" ht="12" x14ac:dyDescent="0.15">
      <c r="A497" s="35"/>
      <c r="B497" s="36" t="s">
        <v>22</v>
      </c>
      <c r="C497" s="32" t="s">
        <v>188</v>
      </c>
      <c r="D497" s="32" t="s">
        <v>189</v>
      </c>
      <c r="E497" s="35"/>
      <c r="F497" s="35"/>
      <c r="G497" s="34">
        <v>-1.44</v>
      </c>
      <c r="H497" s="35"/>
      <c r="I497" s="35"/>
      <c r="J497" s="35"/>
      <c r="K497" s="35"/>
      <c r="L497" s="37">
        <v>-1232.3399999999999</v>
      </c>
    </row>
    <row r="498" spans="1:12" ht="96" x14ac:dyDescent="0.15">
      <c r="A498" s="35"/>
      <c r="B498" s="32" t="s">
        <v>400</v>
      </c>
      <c r="C498" s="32" t="s">
        <v>401</v>
      </c>
      <c r="D498" s="32" t="s">
        <v>189</v>
      </c>
      <c r="E498" s="34">
        <v>1.44</v>
      </c>
      <c r="F498" s="35"/>
      <c r="G498" s="34">
        <v>-1.44</v>
      </c>
      <c r="H498" s="35"/>
      <c r="I498" s="35"/>
      <c r="J498" s="38">
        <v>855.79</v>
      </c>
      <c r="K498" s="35"/>
      <c r="L498" s="38">
        <v>-1232.3399999999999</v>
      </c>
    </row>
    <row r="499" spans="1:12" ht="12" x14ac:dyDescent="0.15">
      <c r="A499" s="35"/>
      <c r="B499" s="36" t="s">
        <v>23</v>
      </c>
      <c r="C499" s="32" t="s">
        <v>192</v>
      </c>
      <c r="D499" s="35"/>
      <c r="E499" s="35"/>
      <c r="F499" s="35"/>
      <c r="G499" s="35"/>
      <c r="H499" s="35"/>
      <c r="I499" s="35"/>
      <c r="J499" s="35"/>
      <c r="K499" s="35"/>
      <c r="L499" s="37">
        <v>-3327.41</v>
      </c>
    </row>
    <row r="500" spans="1:12" ht="12" x14ac:dyDescent="0.15">
      <c r="A500" s="35"/>
      <c r="B500" s="35"/>
      <c r="C500" s="32" t="s">
        <v>193</v>
      </c>
      <c r="D500" s="32" t="s">
        <v>189</v>
      </c>
      <c r="E500" s="35"/>
      <c r="F500" s="35"/>
      <c r="G500" s="34">
        <v>-1.18</v>
      </c>
      <c r="H500" s="35"/>
      <c r="I500" s="35"/>
      <c r="J500" s="35"/>
      <c r="K500" s="35"/>
      <c r="L500" s="37">
        <v>-1259.23</v>
      </c>
    </row>
    <row r="501" spans="1:12" ht="96" x14ac:dyDescent="0.15">
      <c r="A501" s="35"/>
      <c r="B501" s="32" t="s">
        <v>194</v>
      </c>
      <c r="C501" s="32" t="s">
        <v>195</v>
      </c>
      <c r="D501" s="32" t="s">
        <v>196</v>
      </c>
      <c r="E501" s="34">
        <v>1.18</v>
      </c>
      <c r="F501" s="35"/>
      <c r="G501" s="34">
        <v>-1.18</v>
      </c>
      <c r="H501" s="38">
        <v>2088.77</v>
      </c>
      <c r="I501" s="38">
        <v>1.35</v>
      </c>
      <c r="J501" s="38">
        <v>2819.84</v>
      </c>
      <c r="K501" s="35"/>
      <c r="L501" s="38">
        <v>-3327.41</v>
      </c>
    </row>
    <row r="502" spans="1:12" ht="12" x14ac:dyDescent="0.15">
      <c r="A502" s="35"/>
      <c r="B502" s="32" t="s">
        <v>197</v>
      </c>
      <c r="C502" s="32" t="s">
        <v>198</v>
      </c>
      <c r="D502" s="32" t="s">
        <v>189</v>
      </c>
      <c r="E502" s="34">
        <v>1.18</v>
      </c>
      <c r="F502" s="35"/>
      <c r="G502" s="34">
        <v>-1.18</v>
      </c>
      <c r="H502" s="35"/>
      <c r="I502" s="35"/>
      <c r="J502" s="39">
        <v>1067.1400000000001</v>
      </c>
      <c r="K502" s="35"/>
      <c r="L502" s="38">
        <v>-1259.23</v>
      </c>
    </row>
    <row r="503" spans="1:12" ht="12" x14ac:dyDescent="0.15">
      <c r="A503" s="35"/>
      <c r="B503" s="36" t="s">
        <v>25</v>
      </c>
      <c r="C503" s="32" t="s">
        <v>203</v>
      </c>
      <c r="D503" s="35"/>
      <c r="E503" s="35"/>
      <c r="F503" s="35"/>
      <c r="G503" s="35"/>
      <c r="H503" s="35"/>
      <c r="I503" s="35"/>
      <c r="J503" s="35"/>
      <c r="K503" s="35"/>
      <c r="L503" s="37">
        <v>0</v>
      </c>
    </row>
    <row r="504" spans="1:12" ht="12" x14ac:dyDescent="0.15">
      <c r="A504" s="35"/>
      <c r="B504" s="35"/>
      <c r="C504" s="33" t="s">
        <v>204</v>
      </c>
      <c r="D504" s="35"/>
      <c r="E504" s="35"/>
      <c r="F504" s="35"/>
      <c r="G504" s="35"/>
      <c r="H504" s="35"/>
      <c r="I504" s="35"/>
      <c r="J504" s="35"/>
      <c r="K504" s="35"/>
      <c r="L504" s="37">
        <v>-5818.98</v>
      </c>
    </row>
    <row r="505" spans="1:12" ht="12" x14ac:dyDescent="0.15">
      <c r="A505" s="35"/>
      <c r="B505" s="35"/>
      <c r="C505" s="32" t="s">
        <v>205</v>
      </c>
      <c r="D505" s="35"/>
      <c r="E505" s="35"/>
      <c r="F505" s="35"/>
      <c r="G505" s="35"/>
      <c r="H505" s="35"/>
      <c r="I505" s="35"/>
      <c r="J505" s="35"/>
      <c r="K505" s="35"/>
      <c r="L505" s="38">
        <v>-2491.5700000000002</v>
      </c>
    </row>
    <row r="506" spans="1:12" ht="12" x14ac:dyDescent="0.15">
      <c r="A506" s="35"/>
      <c r="B506" s="32" t="s">
        <v>206</v>
      </c>
      <c r="C506" s="32" t="s">
        <v>207</v>
      </c>
      <c r="D506" s="32" t="s">
        <v>208</v>
      </c>
      <c r="E506" s="36" t="s">
        <v>209</v>
      </c>
      <c r="F506" s="35"/>
      <c r="G506" s="34">
        <v>103</v>
      </c>
      <c r="H506" s="35"/>
      <c r="I506" s="35"/>
      <c r="J506" s="35"/>
      <c r="K506" s="35"/>
      <c r="L506" s="38">
        <v>-2566.3200000000002</v>
      </c>
    </row>
    <row r="507" spans="1:12" ht="12" x14ac:dyDescent="0.15">
      <c r="A507" s="35"/>
      <c r="B507" s="32" t="s">
        <v>210</v>
      </c>
      <c r="C507" s="32" t="s">
        <v>211</v>
      </c>
      <c r="D507" s="32" t="s">
        <v>208</v>
      </c>
      <c r="E507" s="36" t="s">
        <v>212</v>
      </c>
      <c r="F507" s="35"/>
      <c r="G507" s="34">
        <v>60</v>
      </c>
      <c r="H507" s="35"/>
      <c r="I507" s="35"/>
      <c r="J507" s="35"/>
      <c r="K507" s="35"/>
      <c r="L507" s="38">
        <v>-1494.94</v>
      </c>
    </row>
    <row r="508" spans="1:12" ht="12" x14ac:dyDescent="0.15">
      <c r="A508" s="35"/>
      <c r="B508" s="35"/>
      <c r="C508" s="33" t="s">
        <v>213</v>
      </c>
      <c r="D508" s="35"/>
      <c r="E508" s="35"/>
      <c r="F508" s="35"/>
      <c r="G508" s="35"/>
      <c r="H508" s="35"/>
      <c r="I508" s="35"/>
      <c r="J508" s="35"/>
      <c r="K508" s="35"/>
      <c r="L508" s="37">
        <v>-9880.24</v>
      </c>
    </row>
    <row r="509" spans="1:12" ht="60" x14ac:dyDescent="0.15">
      <c r="A509" s="32" t="s">
        <v>458</v>
      </c>
      <c r="B509" s="33" t="s">
        <v>452</v>
      </c>
      <c r="C509" s="32" t="s">
        <v>453</v>
      </c>
      <c r="D509" s="32" t="s">
        <v>187</v>
      </c>
      <c r="E509" s="34">
        <v>1</v>
      </c>
      <c r="F509" s="35"/>
      <c r="G509" s="34">
        <v>1</v>
      </c>
      <c r="H509" s="35"/>
      <c r="I509" s="35"/>
      <c r="J509" s="35"/>
      <c r="K509" s="35"/>
      <c r="L509" s="35"/>
    </row>
    <row r="510" spans="1:12" ht="12" x14ac:dyDescent="0.15">
      <c r="A510" s="35"/>
      <c r="B510" s="36" t="s">
        <v>22</v>
      </c>
      <c r="C510" s="32" t="s">
        <v>188</v>
      </c>
      <c r="D510" s="32" t="s">
        <v>189</v>
      </c>
      <c r="E510" s="35"/>
      <c r="F510" s="35"/>
      <c r="G510" s="34">
        <v>1.8</v>
      </c>
      <c r="H510" s="35"/>
      <c r="I510" s="35"/>
      <c r="J510" s="35"/>
      <c r="K510" s="35"/>
      <c r="L510" s="37">
        <v>1540.42</v>
      </c>
    </row>
    <row r="511" spans="1:12" ht="96" x14ac:dyDescent="0.15">
      <c r="A511" s="35"/>
      <c r="B511" s="32" t="s">
        <v>400</v>
      </c>
      <c r="C511" s="32" t="s">
        <v>401</v>
      </c>
      <c r="D511" s="32" t="s">
        <v>189</v>
      </c>
      <c r="E511" s="34">
        <v>1.44</v>
      </c>
      <c r="F511" s="34">
        <v>1.25</v>
      </c>
      <c r="G511" s="34">
        <v>1.8</v>
      </c>
      <c r="H511" s="35"/>
      <c r="I511" s="35"/>
      <c r="J511" s="38">
        <v>855.79</v>
      </c>
      <c r="K511" s="35"/>
      <c r="L511" s="38">
        <v>1540.42</v>
      </c>
    </row>
    <row r="512" spans="1:12" ht="12" x14ac:dyDescent="0.15">
      <c r="A512" s="35"/>
      <c r="B512" s="36" t="s">
        <v>23</v>
      </c>
      <c r="C512" s="32" t="s">
        <v>192</v>
      </c>
      <c r="D512" s="35"/>
      <c r="E512" s="35"/>
      <c r="F512" s="35"/>
      <c r="G512" s="35"/>
      <c r="H512" s="35"/>
      <c r="I512" s="35"/>
      <c r="J512" s="35"/>
      <c r="K512" s="35"/>
      <c r="L512" s="37">
        <v>4159.26</v>
      </c>
    </row>
    <row r="513" spans="1:12" ht="12" x14ac:dyDescent="0.15">
      <c r="A513" s="35"/>
      <c r="B513" s="35"/>
      <c r="C513" s="32" t="s">
        <v>193</v>
      </c>
      <c r="D513" s="32" t="s">
        <v>189</v>
      </c>
      <c r="E513" s="35"/>
      <c r="F513" s="35"/>
      <c r="G513" s="34">
        <v>1.4750000000000001</v>
      </c>
      <c r="H513" s="35"/>
      <c r="I513" s="35"/>
      <c r="J513" s="35"/>
      <c r="K513" s="35"/>
      <c r="L513" s="37">
        <v>1574.03</v>
      </c>
    </row>
    <row r="514" spans="1:12" ht="96" x14ac:dyDescent="0.15">
      <c r="A514" s="35"/>
      <c r="B514" s="32" t="s">
        <v>194</v>
      </c>
      <c r="C514" s="32" t="s">
        <v>195</v>
      </c>
      <c r="D514" s="32" t="s">
        <v>196</v>
      </c>
      <c r="E514" s="34">
        <v>1.18</v>
      </c>
      <c r="F514" s="34">
        <v>1.25</v>
      </c>
      <c r="G514" s="34">
        <v>1.4750000000000001</v>
      </c>
      <c r="H514" s="38">
        <v>2088.77</v>
      </c>
      <c r="I514" s="38">
        <v>1.35</v>
      </c>
      <c r="J514" s="38">
        <v>2819.84</v>
      </c>
      <c r="K514" s="35"/>
      <c r="L514" s="38">
        <v>4159.26</v>
      </c>
    </row>
    <row r="515" spans="1:12" ht="12" x14ac:dyDescent="0.15">
      <c r="A515" s="35"/>
      <c r="B515" s="32" t="s">
        <v>197</v>
      </c>
      <c r="C515" s="32" t="s">
        <v>198</v>
      </c>
      <c r="D515" s="32" t="s">
        <v>189</v>
      </c>
      <c r="E515" s="34">
        <v>1.18</v>
      </c>
      <c r="F515" s="34">
        <v>1.25</v>
      </c>
      <c r="G515" s="34">
        <v>1.4750000000000001</v>
      </c>
      <c r="H515" s="35"/>
      <c r="I515" s="35"/>
      <c r="J515" s="39">
        <v>1067.1400000000001</v>
      </c>
      <c r="K515" s="35"/>
      <c r="L515" s="38">
        <v>1574.03</v>
      </c>
    </row>
    <row r="516" spans="1:12" ht="12" x14ac:dyDescent="0.15">
      <c r="A516" s="35"/>
      <c r="B516" s="36" t="s">
        <v>25</v>
      </c>
      <c r="C516" s="32" t="s">
        <v>203</v>
      </c>
      <c r="D516" s="35"/>
      <c r="E516" s="35"/>
      <c r="F516" s="35"/>
      <c r="G516" s="35"/>
      <c r="H516" s="35"/>
      <c r="I516" s="35"/>
      <c r="J516" s="35"/>
      <c r="K516" s="35"/>
      <c r="L516" s="37">
        <v>0</v>
      </c>
    </row>
    <row r="517" spans="1:12" ht="12" x14ac:dyDescent="0.15">
      <c r="A517" s="35"/>
      <c r="B517" s="35"/>
      <c r="C517" s="33" t="s">
        <v>204</v>
      </c>
      <c r="D517" s="35"/>
      <c r="E517" s="35"/>
      <c r="F517" s="35"/>
      <c r="G517" s="35"/>
      <c r="H517" s="35"/>
      <c r="I517" s="35"/>
      <c r="J517" s="35"/>
      <c r="K517" s="35"/>
      <c r="L517" s="37">
        <v>7273.71</v>
      </c>
    </row>
    <row r="518" spans="1:12" ht="12" x14ac:dyDescent="0.15">
      <c r="A518" s="35"/>
      <c r="B518" s="35"/>
      <c r="C518" s="32" t="s">
        <v>205</v>
      </c>
      <c r="D518" s="35"/>
      <c r="E518" s="35"/>
      <c r="F518" s="35"/>
      <c r="G518" s="35"/>
      <c r="H518" s="35"/>
      <c r="I518" s="35"/>
      <c r="J518" s="35"/>
      <c r="K518" s="35"/>
      <c r="L518" s="38">
        <v>3114.45</v>
      </c>
    </row>
    <row r="519" spans="1:12" ht="12" x14ac:dyDescent="0.15">
      <c r="A519" s="35"/>
      <c r="B519" s="32" t="s">
        <v>206</v>
      </c>
      <c r="C519" s="32" t="s">
        <v>207</v>
      </c>
      <c r="D519" s="32" t="s">
        <v>208</v>
      </c>
      <c r="E519" s="36" t="s">
        <v>209</v>
      </c>
      <c r="F519" s="35"/>
      <c r="G519" s="34">
        <v>103</v>
      </c>
      <c r="H519" s="35"/>
      <c r="I519" s="35"/>
      <c r="J519" s="35"/>
      <c r="K519" s="35"/>
      <c r="L519" s="38">
        <v>3207.88</v>
      </c>
    </row>
    <row r="520" spans="1:12" ht="12" x14ac:dyDescent="0.15">
      <c r="A520" s="35"/>
      <c r="B520" s="32" t="s">
        <v>210</v>
      </c>
      <c r="C520" s="32" t="s">
        <v>211</v>
      </c>
      <c r="D520" s="32" t="s">
        <v>208</v>
      </c>
      <c r="E520" s="36" t="s">
        <v>212</v>
      </c>
      <c r="F520" s="35"/>
      <c r="G520" s="34">
        <v>60</v>
      </c>
      <c r="H520" s="35"/>
      <c r="I520" s="35"/>
      <c r="J520" s="35"/>
      <c r="K520" s="35"/>
      <c r="L520" s="38">
        <v>1868.67</v>
      </c>
    </row>
    <row r="521" spans="1:12" ht="12" x14ac:dyDescent="0.15">
      <c r="A521" s="35"/>
      <c r="B521" s="35"/>
      <c r="C521" s="33" t="s">
        <v>213</v>
      </c>
      <c r="D521" s="35"/>
      <c r="E521" s="35"/>
      <c r="F521" s="35"/>
      <c r="G521" s="35"/>
      <c r="H521" s="35"/>
      <c r="I521" s="35"/>
      <c r="J521" s="35"/>
      <c r="K521" s="35"/>
      <c r="L521" s="37">
        <v>12350.26</v>
      </c>
    </row>
    <row r="522" spans="1:12" ht="48" x14ac:dyDescent="0.15">
      <c r="A522" s="32" t="s">
        <v>459</v>
      </c>
      <c r="B522" s="33" t="s">
        <v>460</v>
      </c>
      <c r="C522" s="32" t="s">
        <v>461</v>
      </c>
      <c r="D522" s="32" t="s">
        <v>462</v>
      </c>
      <c r="E522" s="34">
        <v>0.13600000000000001</v>
      </c>
      <c r="F522" s="35"/>
      <c r="G522" s="34">
        <v>0.13600000000000001</v>
      </c>
      <c r="H522" s="35"/>
      <c r="I522" s="35"/>
      <c r="J522" s="35"/>
      <c r="K522" s="35"/>
      <c r="L522" s="35"/>
    </row>
    <row r="523" spans="1:12" ht="12" x14ac:dyDescent="0.15">
      <c r="A523" s="35"/>
      <c r="B523" s="36" t="s">
        <v>22</v>
      </c>
      <c r="C523" s="32" t="s">
        <v>188</v>
      </c>
      <c r="D523" s="32" t="s">
        <v>189</v>
      </c>
      <c r="E523" s="35"/>
      <c r="F523" s="35"/>
      <c r="G523" s="34">
        <v>10.64608</v>
      </c>
      <c r="H523" s="35"/>
      <c r="I523" s="35"/>
      <c r="J523" s="35"/>
      <c r="K523" s="35"/>
      <c r="L523" s="37">
        <v>9676.8799999999992</v>
      </c>
    </row>
    <row r="524" spans="1:12" ht="96" x14ac:dyDescent="0.15">
      <c r="A524" s="35"/>
      <c r="B524" s="32" t="s">
        <v>305</v>
      </c>
      <c r="C524" s="32" t="s">
        <v>306</v>
      </c>
      <c r="D524" s="32" t="s">
        <v>189</v>
      </c>
      <c r="E524" s="34">
        <v>0.91</v>
      </c>
      <c r="F524" s="35"/>
      <c r="G524" s="34">
        <v>0.12376</v>
      </c>
      <c r="H524" s="35"/>
      <c r="I524" s="35"/>
      <c r="J524" s="38">
        <v>755.32</v>
      </c>
      <c r="K524" s="35"/>
      <c r="L524" s="38">
        <v>93.48</v>
      </c>
    </row>
    <row r="525" spans="1:12" ht="96" x14ac:dyDescent="0.15">
      <c r="A525" s="35"/>
      <c r="B525" s="32" t="s">
        <v>463</v>
      </c>
      <c r="C525" s="32" t="s">
        <v>464</v>
      </c>
      <c r="D525" s="32" t="s">
        <v>189</v>
      </c>
      <c r="E525" s="34">
        <v>38.89</v>
      </c>
      <c r="F525" s="35"/>
      <c r="G525" s="34">
        <v>5.28904</v>
      </c>
      <c r="H525" s="35"/>
      <c r="I525" s="35"/>
      <c r="J525" s="38">
        <v>824.61</v>
      </c>
      <c r="K525" s="35"/>
      <c r="L525" s="38">
        <v>4361.3999999999996</v>
      </c>
    </row>
    <row r="526" spans="1:12" ht="96" x14ac:dyDescent="0.15">
      <c r="A526" s="35"/>
      <c r="B526" s="32" t="s">
        <v>307</v>
      </c>
      <c r="C526" s="32" t="s">
        <v>308</v>
      </c>
      <c r="D526" s="32" t="s">
        <v>189</v>
      </c>
      <c r="E526" s="34">
        <v>19.239999999999998</v>
      </c>
      <c r="F526" s="35"/>
      <c r="G526" s="34">
        <v>2.6166399999999999</v>
      </c>
      <c r="H526" s="35"/>
      <c r="I526" s="35"/>
      <c r="J526" s="38">
        <v>928.55</v>
      </c>
      <c r="K526" s="35"/>
      <c r="L526" s="38">
        <v>2429.6799999999998</v>
      </c>
    </row>
    <row r="527" spans="1:12" ht="96" x14ac:dyDescent="0.15">
      <c r="A527" s="35"/>
      <c r="B527" s="32" t="s">
        <v>465</v>
      </c>
      <c r="C527" s="32" t="s">
        <v>466</v>
      </c>
      <c r="D527" s="32" t="s">
        <v>189</v>
      </c>
      <c r="E527" s="34">
        <v>19.239999999999998</v>
      </c>
      <c r="F527" s="35"/>
      <c r="G527" s="34">
        <v>2.6166399999999999</v>
      </c>
      <c r="H527" s="35"/>
      <c r="I527" s="35"/>
      <c r="J527" s="38">
        <v>1067.1400000000001</v>
      </c>
      <c r="K527" s="35"/>
      <c r="L527" s="38">
        <v>2792.32</v>
      </c>
    </row>
    <row r="528" spans="1:12" ht="12" x14ac:dyDescent="0.15">
      <c r="A528" s="35"/>
      <c r="B528" s="36" t="s">
        <v>23</v>
      </c>
      <c r="C528" s="32" t="s">
        <v>192</v>
      </c>
      <c r="D528" s="35"/>
      <c r="E528" s="35"/>
      <c r="F528" s="35"/>
      <c r="G528" s="35"/>
      <c r="H528" s="35"/>
      <c r="I528" s="35"/>
      <c r="J528" s="35"/>
      <c r="K528" s="35"/>
      <c r="L528" s="37">
        <v>1595.51</v>
      </c>
    </row>
    <row r="529" spans="1:12" ht="12" x14ac:dyDescent="0.15">
      <c r="A529" s="35"/>
      <c r="B529" s="35"/>
      <c r="C529" s="32" t="s">
        <v>193</v>
      </c>
      <c r="D529" s="32" t="s">
        <v>189</v>
      </c>
      <c r="E529" s="35"/>
      <c r="F529" s="35"/>
      <c r="G529" s="34">
        <v>3.0246400000000002</v>
      </c>
      <c r="H529" s="35"/>
      <c r="I529" s="35"/>
      <c r="J529" s="35"/>
      <c r="K529" s="35"/>
      <c r="L529" s="37">
        <v>2836.28</v>
      </c>
    </row>
    <row r="530" spans="1:12" ht="96" x14ac:dyDescent="0.15">
      <c r="A530" s="35"/>
      <c r="B530" s="32" t="s">
        <v>224</v>
      </c>
      <c r="C530" s="32" t="s">
        <v>225</v>
      </c>
      <c r="D530" s="32" t="s">
        <v>196</v>
      </c>
      <c r="E530" s="34">
        <v>0.64</v>
      </c>
      <c r="F530" s="35"/>
      <c r="G530" s="34">
        <v>8.7040000000000006E-2</v>
      </c>
      <c r="H530" s="35"/>
      <c r="I530" s="35"/>
      <c r="J530" s="38">
        <v>1676.7</v>
      </c>
      <c r="K530" s="35"/>
      <c r="L530" s="38">
        <v>145.94</v>
      </c>
    </row>
    <row r="531" spans="1:12" ht="12" x14ac:dyDescent="0.15">
      <c r="A531" s="35"/>
      <c r="B531" s="32" t="s">
        <v>226</v>
      </c>
      <c r="C531" s="32" t="s">
        <v>227</v>
      </c>
      <c r="D531" s="32" t="s">
        <v>189</v>
      </c>
      <c r="E531" s="34">
        <v>0.64</v>
      </c>
      <c r="F531" s="35"/>
      <c r="G531" s="34">
        <v>8.7040000000000006E-2</v>
      </c>
      <c r="H531" s="35"/>
      <c r="I531" s="35"/>
      <c r="J531" s="39">
        <v>1247.31</v>
      </c>
      <c r="K531" s="35"/>
      <c r="L531" s="38">
        <v>108.57</v>
      </c>
    </row>
    <row r="532" spans="1:12" ht="96" x14ac:dyDescent="0.15">
      <c r="A532" s="35"/>
      <c r="B532" s="32" t="s">
        <v>467</v>
      </c>
      <c r="C532" s="32" t="s">
        <v>468</v>
      </c>
      <c r="D532" s="32" t="s">
        <v>196</v>
      </c>
      <c r="E532" s="34">
        <v>2.4</v>
      </c>
      <c r="F532" s="35"/>
      <c r="G532" s="34">
        <v>0.32640000000000002</v>
      </c>
      <c r="H532" s="38">
        <v>11.45</v>
      </c>
      <c r="I532" s="38">
        <v>1.59</v>
      </c>
      <c r="J532" s="38">
        <v>18.21</v>
      </c>
      <c r="K532" s="35"/>
      <c r="L532" s="38">
        <v>5.94</v>
      </c>
    </row>
    <row r="533" spans="1:12" ht="96" x14ac:dyDescent="0.15">
      <c r="A533" s="35"/>
      <c r="B533" s="32" t="s">
        <v>232</v>
      </c>
      <c r="C533" s="32" t="s">
        <v>233</v>
      </c>
      <c r="D533" s="32" t="s">
        <v>196</v>
      </c>
      <c r="E533" s="34">
        <v>18.68</v>
      </c>
      <c r="F533" s="35"/>
      <c r="G533" s="34">
        <v>2.5404800000000001</v>
      </c>
      <c r="H533" s="38">
        <v>346.73</v>
      </c>
      <c r="I533" s="38">
        <v>1.52</v>
      </c>
      <c r="J533" s="38">
        <v>527.03</v>
      </c>
      <c r="K533" s="35"/>
      <c r="L533" s="38">
        <v>1338.91</v>
      </c>
    </row>
    <row r="534" spans="1:12" ht="12" x14ac:dyDescent="0.15">
      <c r="A534" s="35"/>
      <c r="B534" s="32" t="s">
        <v>201</v>
      </c>
      <c r="C534" s="32" t="s">
        <v>202</v>
      </c>
      <c r="D534" s="32" t="s">
        <v>189</v>
      </c>
      <c r="E534" s="34">
        <v>18.68</v>
      </c>
      <c r="F534" s="35"/>
      <c r="G534" s="34">
        <v>2.5404800000000001</v>
      </c>
      <c r="H534" s="35"/>
      <c r="I534" s="35"/>
      <c r="J534" s="34">
        <v>928.55</v>
      </c>
      <c r="K534" s="35"/>
      <c r="L534" s="38">
        <v>2358.96</v>
      </c>
    </row>
    <row r="535" spans="1:12" ht="96" x14ac:dyDescent="0.15">
      <c r="A535" s="35"/>
      <c r="B535" s="32" t="s">
        <v>199</v>
      </c>
      <c r="C535" s="32" t="s">
        <v>200</v>
      </c>
      <c r="D535" s="32" t="s">
        <v>196</v>
      </c>
      <c r="E535" s="34">
        <v>0.52</v>
      </c>
      <c r="F535" s="35"/>
      <c r="G535" s="34">
        <v>7.0720000000000005E-2</v>
      </c>
      <c r="H535" s="35"/>
      <c r="I535" s="35"/>
      <c r="J535" s="38">
        <v>576.4</v>
      </c>
      <c r="K535" s="35"/>
      <c r="L535" s="38">
        <v>40.76</v>
      </c>
    </row>
    <row r="536" spans="1:12" ht="12" x14ac:dyDescent="0.15">
      <c r="A536" s="35"/>
      <c r="B536" s="32" t="s">
        <v>201</v>
      </c>
      <c r="C536" s="32" t="s">
        <v>202</v>
      </c>
      <c r="D536" s="32" t="s">
        <v>189</v>
      </c>
      <c r="E536" s="34">
        <v>0.52</v>
      </c>
      <c r="F536" s="35"/>
      <c r="G536" s="34">
        <v>7.0720000000000005E-2</v>
      </c>
      <c r="H536" s="35"/>
      <c r="I536" s="35"/>
      <c r="J536" s="34">
        <v>928.55</v>
      </c>
      <c r="K536" s="35"/>
      <c r="L536" s="38">
        <v>65.67</v>
      </c>
    </row>
    <row r="537" spans="1:12" ht="96" x14ac:dyDescent="0.15">
      <c r="A537" s="35"/>
      <c r="B537" s="32" t="s">
        <v>469</v>
      </c>
      <c r="C537" s="32" t="s">
        <v>470</v>
      </c>
      <c r="D537" s="32" t="s">
        <v>196</v>
      </c>
      <c r="E537" s="34">
        <v>2.4</v>
      </c>
      <c r="F537" s="35"/>
      <c r="G537" s="34">
        <v>0.32640000000000002</v>
      </c>
      <c r="H537" s="35"/>
      <c r="I537" s="35"/>
      <c r="J537" s="38">
        <v>195.96</v>
      </c>
      <c r="K537" s="35"/>
      <c r="L537" s="38">
        <v>63.96</v>
      </c>
    </row>
    <row r="538" spans="1:12" ht="12" x14ac:dyDescent="0.15">
      <c r="A538" s="35"/>
      <c r="B538" s="32" t="s">
        <v>201</v>
      </c>
      <c r="C538" s="32" t="s">
        <v>202</v>
      </c>
      <c r="D538" s="32" t="s">
        <v>189</v>
      </c>
      <c r="E538" s="34">
        <v>2.4</v>
      </c>
      <c r="F538" s="35"/>
      <c r="G538" s="34">
        <v>0.32640000000000002</v>
      </c>
      <c r="H538" s="35"/>
      <c r="I538" s="35"/>
      <c r="J538" s="34">
        <v>928.55</v>
      </c>
      <c r="K538" s="35"/>
      <c r="L538" s="38">
        <v>303.08</v>
      </c>
    </row>
    <row r="539" spans="1:12" ht="12" x14ac:dyDescent="0.15">
      <c r="A539" s="35"/>
      <c r="B539" s="36" t="s">
        <v>25</v>
      </c>
      <c r="C539" s="32" t="s">
        <v>203</v>
      </c>
      <c r="D539" s="35"/>
      <c r="E539" s="35"/>
      <c r="F539" s="35"/>
      <c r="G539" s="35"/>
      <c r="H539" s="35"/>
      <c r="I539" s="35"/>
      <c r="J539" s="35"/>
      <c r="K539" s="35"/>
      <c r="L539" s="37">
        <v>0</v>
      </c>
    </row>
    <row r="540" spans="1:12" ht="12" x14ac:dyDescent="0.15">
      <c r="A540" s="35"/>
      <c r="B540" s="32" t="s">
        <v>471</v>
      </c>
      <c r="C540" s="32" t="s">
        <v>472</v>
      </c>
      <c r="D540" s="32" t="s">
        <v>473</v>
      </c>
      <c r="E540" s="34">
        <v>3.06</v>
      </c>
      <c r="F540" s="35"/>
      <c r="G540" s="34">
        <v>0.41615999999999997</v>
      </c>
      <c r="H540" s="35"/>
      <c r="I540" s="35"/>
      <c r="J540" s="35"/>
      <c r="K540" s="35"/>
      <c r="L540" s="35"/>
    </row>
    <row r="541" spans="1:12" ht="12" x14ac:dyDescent="0.15">
      <c r="A541" s="35"/>
      <c r="B541" s="35"/>
      <c r="C541" s="33" t="s">
        <v>204</v>
      </c>
      <c r="D541" s="35"/>
      <c r="E541" s="35"/>
      <c r="F541" s="35"/>
      <c r="G541" s="35"/>
      <c r="H541" s="35"/>
      <c r="I541" s="35"/>
      <c r="J541" s="35"/>
      <c r="K541" s="35"/>
      <c r="L541" s="37">
        <v>14108.67</v>
      </c>
    </row>
    <row r="542" spans="1:12" ht="12" x14ac:dyDescent="0.15">
      <c r="A542" s="35"/>
      <c r="B542" s="35"/>
      <c r="C542" s="32" t="s">
        <v>205</v>
      </c>
      <c r="D542" s="35"/>
      <c r="E542" s="35"/>
      <c r="F542" s="35"/>
      <c r="G542" s="35"/>
      <c r="H542" s="35"/>
      <c r="I542" s="35"/>
      <c r="J542" s="35"/>
      <c r="K542" s="35"/>
      <c r="L542" s="38">
        <v>12513.16</v>
      </c>
    </row>
    <row r="543" spans="1:12" ht="12" x14ac:dyDescent="0.15">
      <c r="A543" s="35"/>
      <c r="B543" s="32" t="s">
        <v>206</v>
      </c>
      <c r="C543" s="32" t="s">
        <v>207</v>
      </c>
      <c r="D543" s="32" t="s">
        <v>208</v>
      </c>
      <c r="E543" s="36" t="s">
        <v>209</v>
      </c>
      <c r="F543" s="35"/>
      <c r="G543" s="34">
        <v>103</v>
      </c>
      <c r="H543" s="35"/>
      <c r="I543" s="35"/>
      <c r="J543" s="35"/>
      <c r="K543" s="35"/>
      <c r="L543" s="38">
        <v>12888.55</v>
      </c>
    </row>
    <row r="544" spans="1:12" ht="12" x14ac:dyDescent="0.15">
      <c r="A544" s="35"/>
      <c r="B544" s="32" t="s">
        <v>210</v>
      </c>
      <c r="C544" s="32" t="s">
        <v>211</v>
      </c>
      <c r="D544" s="32" t="s">
        <v>208</v>
      </c>
      <c r="E544" s="36" t="s">
        <v>212</v>
      </c>
      <c r="F544" s="35"/>
      <c r="G544" s="34">
        <v>60</v>
      </c>
      <c r="H544" s="35"/>
      <c r="I544" s="35"/>
      <c r="J544" s="35"/>
      <c r="K544" s="35"/>
      <c r="L544" s="38">
        <v>7507.9</v>
      </c>
    </row>
    <row r="545" spans="1:12" ht="12" x14ac:dyDescent="0.15">
      <c r="A545" s="35"/>
      <c r="B545" s="35"/>
      <c r="C545" s="33" t="s">
        <v>213</v>
      </c>
      <c r="D545" s="35"/>
      <c r="E545" s="35"/>
      <c r="F545" s="35"/>
      <c r="G545" s="35"/>
      <c r="H545" s="35"/>
      <c r="I545" s="35"/>
      <c r="J545" s="35"/>
      <c r="K545" s="35"/>
      <c r="L545" s="37">
        <v>34505.120000000003</v>
      </c>
    </row>
    <row r="546" spans="1:12" ht="48" x14ac:dyDescent="0.15">
      <c r="A546" s="32" t="s">
        <v>474</v>
      </c>
      <c r="B546" s="33" t="s">
        <v>475</v>
      </c>
      <c r="C546" s="32" t="s">
        <v>476</v>
      </c>
      <c r="D546" s="32" t="s">
        <v>187</v>
      </c>
      <c r="E546" s="34">
        <v>2</v>
      </c>
      <c r="F546" s="35"/>
      <c r="G546" s="34">
        <v>2</v>
      </c>
      <c r="H546" s="35"/>
      <c r="I546" s="35"/>
      <c r="J546" s="35"/>
      <c r="K546" s="35"/>
      <c r="L546" s="35"/>
    </row>
    <row r="547" spans="1:12" ht="12" x14ac:dyDescent="0.15">
      <c r="A547" s="35"/>
      <c r="B547" s="36" t="s">
        <v>22</v>
      </c>
      <c r="C547" s="32" t="s">
        <v>188</v>
      </c>
      <c r="D547" s="32" t="s">
        <v>189</v>
      </c>
      <c r="E547" s="35"/>
      <c r="F547" s="35"/>
      <c r="G547" s="34">
        <v>4.16</v>
      </c>
      <c r="H547" s="35"/>
      <c r="I547" s="35"/>
      <c r="J547" s="35"/>
      <c r="K547" s="35"/>
      <c r="L547" s="37">
        <v>3789.33</v>
      </c>
    </row>
    <row r="548" spans="1:12" ht="96" x14ac:dyDescent="0.15">
      <c r="A548" s="35"/>
      <c r="B548" s="32" t="s">
        <v>305</v>
      </c>
      <c r="C548" s="32" t="s">
        <v>306</v>
      </c>
      <c r="D548" s="32" t="s">
        <v>189</v>
      </c>
      <c r="E548" s="34">
        <v>0.01</v>
      </c>
      <c r="F548" s="35"/>
      <c r="G548" s="34">
        <v>0.02</v>
      </c>
      <c r="H548" s="35"/>
      <c r="I548" s="35"/>
      <c r="J548" s="38">
        <v>755.32</v>
      </c>
      <c r="K548" s="35"/>
      <c r="L548" s="38">
        <v>15.11</v>
      </c>
    </row>
    <row r="549" spans="1:12" ht="96" x14ac:dyDescent="0.15">
      <c r="A549" s="35"/>
      <c r="B549" s="32" t="s">
        <v>463</v>
      </c>
      <c r="C549" s="32" t="s">
        <v>464</v>
      </c>
      <c r="D549" s="32" t="s">
        <v>189</v>
      </c>
      <c r="E549" s="34">
        <v>1.03</v>
      </c>
      <c r="F549" s="35"/>
      <c r="G549" s="34">
        <v>2.06</v>
      </c>
      <c r="H549" s="35"/>
      <c r="I549" s="35"/>
      <c r="J549" s="38">
        <v>824.61</v>
      </c>
      <c r="K549" s="35"/>
      <c r="L549" s="38">
        <v>1698.7</v>
      </c>
    </row>
    <row r="550" spans="1:12" ht="96" x14ac:dyDescent="0.15">
      <c r="A550" s="35"/>
      <c r="B550" s="32" t="s">
        <v>307</v>
      </c>
      <c r="C550" s="32" t="s">
        <v>308</v>
      </c>
      <c r="D550" s="32" t="s">
        <v>189</v>
      </c>
      <c r="E550" s="34">
        <v>0.52</v>
      </c>
      <c r="F550" s="35"/>
      <c r="G550" s="34">
        <v>1.04</v>
      </c>
      <c r="H550" s="35"/>
      <c r="I550" s="35"/>
      <c r="J550" s="38">
        <v>928.55</v>
      </c>
      <c r="K550" s="35"/>
      <c r="L550" s="38">
        <v>965.69</v>
      </c>
    </row>
    <row r="551" spans="1:12" ht="96" x14ac:dyDescent="0.15">
      <c r="A551" s="35"/>
      <c r="B551" s="32" t="s">
        <v>465</v>
      </c>
      <c r="C551" s="32" t="s">
        <v>466</v>
      </c>
      <c r="D551" s="32" t="s">
        <v>189</v>
      </c>
      <c r="E551" s="34">
        <v>0.52</v>
      </c>
      <c r="F551" s="35"/>
      <c r="G551" s="34">
        <v>1.04</v>
      </c>
      <c r="H551" s="35"/>
      <c r="I551" s="35"/>
      <c r="J551" s="38">
        <v>1067.1400000000001</v>
      </c>
      <c r="K551" s="35"/>
      <c r="L551" s="38">
        <v>1109.83</v>
      </c>
    </row>
    <row r="552" spans="1:12" ht="12" x14ac:dyDescent="0.15">
      <c r="A552" s="35"/>
      <c r="B552" s="36" t="s">
        <v>23</v>
      </c>
      <c r="C552" s="32" t="s">
        <v>192</v>
      </c>
      <c r="D552" s="35"/>
      <c r="E552" s="35"/>
      <c r="F552" s="35"/>
      <c r="G552" s="35"/>
      <c r="H552" s="35"/>
      <c r="I552" s="35"/>
      <c r="J552" s="35"/>
      <c r="K552" s="35"/>
      <c r="L552" s="37">
        <v>548.74</v>
      </c>
    </row>
    <row r="553" spans="1:12" ht="12" x14ac:dyDescent="0.15">
      <c r="A553" s="35"/>
      <c r="B553" s="35"/>
      <c r="C553" s="32" t="s">
        <v>193</v>
      </c>
      <c r="D553" s="32" t="s">
        <v>189</v>
      </c>
      <c r="E553" s="35"/>
      <c r="F553" s="35"/>
      <c r="G553" s="34">
        <v>1.02</v>
      </c>
      <c r="H553" s="35"/>
      <c r="I553" s="35"/>
      <c r="J553" s="35"/>
      <c r="K553" s="35"/>
      <c r="L553" s="37">
        <v>948.7</v>
      </c>
    </row>
    <row r="554" spans="1:12" ht="96" x14ac:dyDescent="0.15">
      <c r="A554" s="35"/>
      <c r="B554" s="32" t="s">
        <v>224</v>
      </c>
      <c r="C554" s="32" t="s">
        <v>225</v>
      </c>
      <c r="D554" s="32" t="s">
        <v>196</v>
      </c>
      <c r="E554" s="34">
        <v>5.1000000000000004E-3</v>
      </c>
      <c r="F554" s="35"/>
      <c r="G554" s="34">
        <v>1.0200000000000001E-2</v>
      </c>
      <c r="H554" s="35"/>
      <c r="I554" s="35"/>
      <c r="J554" s="38">
        <v>1676.7</v>
      </c>
      <c r="K554" s="35"/>
      <c r="L554" s="38">
        <v>17.100000000000001</v>
      </c>
    </row>
    <row r="555" spans="1:12" ht="12" x14ac:dyDescent="0.15">
      <c r="A555" s="35"/>
      <c r="B555" s="32" t="s">
        <v>226</v>
      </c>
      <c r="C555" s="32" t="s">
        <v>227</v>
      </c>
      <c r="D555" s="32" t="s">
        <v>189</v>
      </c>
      <c r="E555" s="34">
        <v>5.1000000000000004E-3</v>
      </c>
      <c r="F555" s="35"/>
      <c r="G555" s="34">
        <v>1.0200000000000001E-2</v>
      </c>
      <c r="H555" s="35"/>
      <c r="I555" s="35"/>
      <c r="J555" s="39">
        <v>1247.31</v>
      </c>
      <c r="K555" s="35"/>
      <c r="L555" s="38">
        <v>12.72</v>
      </c>
    </row>
    <row r="556" spans="1:12" ht="96" x14ac:dyDescent="0.15">
      <c r="A556" s="35"/>
      <c r="B556" s="32" t="s">
        <v>232</v>
      </c>
      <c r="C556" s="32" t="s">
        <v>233</v>
      </c>
      <c r="D556" s="32" t="s">
        <v>196</v>
      </c>
      <c r="E556" s="34">
        <v>0.5</v>
      </c>
      <c r="F556" s="35"/>
      <c r="G556" s="34">
        <v>1</v>
      </c>
      <c r="H556" s="38">
        <v>346.73</v>
      </c>
      <c r="I556" s="38">
        <v>1.52</v>
      </c>
      <c r="J556" s="38">
        <v>527.03</v>
      </c>
      <c r="K556" s="35"/>
      <c r="L556" s="38">
        <v>527.03</v>
      </c>
    </row>
    <row r="557" spans="1:12" ht="12" x14ac:dyDescent="0.15">
      <c r="A557" s="35"/>
      <c r="B557" s="32" t="s">
        <v>201</v>
      </c>
      <c r="C557" s="32" t="s">
        <v>202</v>
      </c>
      <c r="D557" s="32" t="s">
        <v>189</v>
      </c>
      <c r="E557" s="34">
        <v>0.5</v>
      </c>
      <c r="F557" s="35"/>
      <c r="G557" s="34">
        <v>1</v>
      </c>
      <c r="H557" s="35"/>
      <c r="I557" s="35"/>
      <c r="J557" s="34">
        <v>928.55</v>
      </c>
      <c r="K557" s="35"/>
      <c r="L557" s="38">
        <v>928.55</v>
      </c>
    </row>
    <row r="558" spans="1:12" ht="96" x14ac:dyDescent="0.15">
      <c r="A558" s="35"/>
      <c r="B558" s="32" t="s">
        <v>199</v>
      </c>
      <c r="C558" s="32" t="s">
        <v>200</v>
      </c>
      <c r="D558" s="32" t="s">
        <v>196</v>
      </c>
      <c r="E558" s="34">
        <v>4.0000000000000001E-3</v>
      </c>
      <c r="F558" s="35"/>
      <c r="G558" s="34">
        <v>8.0000000000000002E-3</v>
      </c>
      <c r="H558" s="35"/>
      <c r="I558" s="35"/>
      <c r="J558" s="38">
        <v>576.4</v>
      </c>
      <c r="K558" s="35"/>
      <c r="L558" s="38">
        <v>4.6100000000000003</v>
      </c>
    </row>
    <row r="559" spans="1:12" ht="12" x14ac:dyDescent="0.15">
      <c r="A559" s="35"/>
      <c r="B559" s="32" t="s">
        <v>201</v>
      </c>
      <c r="C559" s="32" t="s">
        <v>202</v>
      </c>
      <c r="D559" s="32" t="s">
        <v>189</v>
      </c>
      <c r="E559" s="34">
        <v>4.0000000000000001E-3</v>
      </c>
      <c r="F559" s="35"/>
      <c r="G559" s="34">
        <v>8.0000000000000002E-3</v>
      </c>
      <c r="H559" s="35"/>
      <c r="I559" s="35"/>
      <c r="J559" s="34">
        <v>928.55</v>
      </c>
      <c r="K559" s="35"/>
      <c r="L559" s="38">
        <v>7.43</v>
      </c>
    </row>
    <row r="560" spans="1:12" ht="12" x14ac:dyDescent="0.15">
      <c r="A560" s="35"/>
      <c r="B560" s="36" t="s">
        <v>25</v>
      </c>
      <c r="C560" s="32" t="s">
        <v>203</v>
      </c>
      <c r="D560" s="35"/>
      <c r="E560" s="35"/>
      <c r="F560" s="35"/>
      <c r="G560" s="35"/>
      <c r="H560" s="35"/>
      <c r="I560" s="35"/>
      <c r="J560" s="35"/>
      <c r="K560" s="35"/>
      <c r="L560" s="37">
        <v>0</v>
      </c>
    </row>
    <row r="561" spans="1:12" ht="12" x14ac:dyDescent="0.15">
      <c r="A561" s="35"/>
      <c r="B561" s="35"/>
      <c r="C561" s="33" t="s">
        <v>204</v>
      </c>
      <c r="D561" s="35"/>
      <c r="E561" s="35"/>
      <c r="F561" s="35"/>
      <c r="G561" s="35"/>
      <c r="H561" s="35"/>
      <c r="I561" s="35"/>
      <c r="J561" s="35"/>
      <c r="K561" s="35"/>
      <c r="L561" s="37">
        <v>5286.77</v>
      </c>
    </row>
    <row r="562" spans="1:12" ht="12" x14ac:dyDescent="0.15">
      <c r="A562" s="35"/>
      <c r="B562" s="35"/>
      <c r="C562" s="32" t="s">
        <v>205</v>
      </c>
      <c r="D562" s="35"/>
      <c r="E562" s="35"/>
      <c r="F562" s="35"/>
      <c r="G562" s="35"/>
      <c r="H562" s="35"/>
      <c r="I562" s="35"/>
      <c r="J562" s="35"/>
      <c r="K562" s="35"/>
      <c r="L562" s="38">
        <v>4738.03</v>
      </c>
    </row>
    <row r="563" spans="1:12" ht="12" x14ac:dyDescent="0.15">
      <c r="A563" s="35"/>
      <c r="B563" s="32" t="s">
        <v>206</v>
      </c>
      <c r="C563" s="32" t="s">
        <v>207</v>
      </c>
      <c r="D563" s="32" t="s">
        <v>208</v>
      </c>
      <c r="E563" s="36" t="s">
        <v>209</v>
      </c>
      <c r="F563" s="35"/>
      <c r="G563" s="34">
        <v>103</v>
      </c>
      <c r="H563" s="35"/>
      <c r="I563" s="35"/>
      <c r="J563" s="35"/>
      <c r="K563" s="35"/>
      <c r="L563" s="38">
        <v>4880.17</v>
      </c>
    </row>
    <row r="564" spans="1:12" ht="12" x14ac:dyDescent="0.15">
      <c r="A564" s="35"/>
      <c r="B564" s="32" t="s">
        <v>210</v>
      </c>
      <c r="C564" s="32" t="s">
        <v>211</v>
      </c>
      <c r="D564" s="32" t="s">
        <v>208</v>
      </c>
      <c r="E564" s="36" t="s">
        <v>212</v>
      </c>
      <c r="F564" s="35"/>
      <c r="G564" s="34">
        <v>60</v>
      </c>
      <c r="H564" s="35"/>
      <c r="I564" s="35"/>
      <c r="J564" s="35"/>
      <c r="K564" s="35"/>
      <c r="L564" s="38">
        <v>2842.82</v>
      </c>
    </row>
    <row r="565" spans="1:12" ht="12" x14ac:dyDescent="0.15">
      <c r="A565" s="35"/>
      <c r="B565" s="35"/>
      <c r="C565" s="33" t="s">
        <v>213</v>
      </c>
      <c r="D565" s="35"/>
      <c r="E565" s="35"/>
      <c r="F565" s="35"/>
      <c r="G565" s="35"/>
      <c r="H565" s="35"/>
      <c r="I565" s="35"/>
      <c r="J565" s="35"/>
      <c r="K565" s="35"/>
      <c r="L565" s="37">
        <v>13009.76</v>
      </c>
    </row>
    <row r="566" spans="1:12" ht="132" x14ac:dyDescent="0.15">
      <c r="A566" s="32" t="s">
        <v>477</v>
      </c>
      <c r="B566" s="33" t="s">
        <v>478</v>
      </c>
      <c r="C566" s="32" t="s">
        <v>479</v>
      </c>
      <c r="D566" s="32" t="s">
        <v>462</v>
      </c>
      <c r="E566" s="34">
        <v>0.02</v>
      </c>
      <c r="F566" s="35"/>
      <c r="G566" s="34">
        <v>0.02</v>
      </c>
      <c r="H566" s="35"/>
      <c r="I566" s="35"/>
      <c r="J566" s="35"/>
      <c r="K566" s="35"/>
      <c r="L566" s="35"/>
    </row>
    <row r="567" spans="1:12" ht="12" x14ac:dyDescent="0.15">
      <c r="A567" s="35"/>
      <c r="B567" s="36" t="s">
        <v>22</v>
      </c>
      <c r="C567" s="32" t="s">
        <v>188</v>
      </c>
      <c r="D567" s="32" t="s">
        <v>189</v>
      </c>
      <c r="E567" s="35"/>
      <c r="F567" s="35"/>
      <c r="G567" s="34">
        <v>1.8787199999999999</v>
      </c>
      <c r="H567" s="35"/>
      <c r="I567" s="35"/>
      <c r="J567" s="35"/>
      <c r="K567" s="35"/>
      <c r="L567" s="37">
        <v>1707.69</v>
      </c>
    </row>
    <row r="568" spans="1:12" ht="96" x14ac:dyDescent="0.15">
      <c r="A568" s="35"/>
      <c r="B568" s="32" t="s">
        <v>305</v>
      </c>
      <c r="C568" s="32" t="s">
        <v>306</v>
      </c>
      <c r="D568" s="32" t="s">
        <v>189</v>
      </c>
      <c r="E568" s="34">
        <v>0.91</v>
      </c>
      <c r="F568" s="34">
        <v>1.2</v>
      </c>
      <c r="G568" s="34">
        <v>2.1839999999999998E-2</v>
      </c>
      <c r="H568" s="35"/>
      <c r="I568" s="35"/>
      <c r="J568" s="38">
        <v>755.32</v>
      </c>
      <c r="K568" s="35"/>
      <c r="L568" s="38">
        <v>16.5</v>
      </c>
    </row>
    <row r="569" spans="1:12" ht="96" x14ac:dyDescent="0.15">
      <c r="A569" s="35"/>
      <c r="B569" s="32" t="s">
        <v>463</v>
      </c>
      <c r="C569" s="32" t="s">
        <v>464</v>
      </c>
      <c r="D569" s="32" t="s">
        <v>189</v>
      </c>
      <c r="E569" s="34">
        <v>38.89</v>
      </c>
      <c r="F569" s="34">
        <v>1.2</v>
      </c>
      <c r="G569" s="34">
        <v>0.93335999999999997</v>
      </c>
      <c r="H569" s="35"/>
      <c r="I569" s="35"/>
      <c r="J569" s="38">
        <v>824.61</v>
      </c>
      <c r="K569" s="35"/>
      <c r="L569" s="38">
        <v>769.66</v>
      </c>
    </row>
    <row r="570" spans="1:12" ht="96" x14ac:dyDescent="0.15">
      <c r="A570" s="35"/>
      <c r="B570" s="32" t="s">
        <v>307</v>
      </c>
      <c r="C570" s="32" t="s">
        <v>308</v>
      </c>
      <c r="D570" s="32" t="s">
        <v>189</v>
      </c>
      <c r="E570" s="34">
        <v>19.239999999999998</v>
      </c>
      <c r="F570" s="34">
        <v>1.2</v>
      </c>
      <c r="G570" s="34">
        <v>0.46176</v>
      </c>
      <c r="H570" s="35"/>
      <c r="I570" s="35"/>
      <c r="J570" s="38">
        <v>928.55</v>
      </c>
      <c r="K570" s="35"/>
      <c r="L570" s="38">
        <v>428.77</v>
      </c>
    </row>
    <row r="571" spans="1:12" ht="96" x14ac:dyDescent="0.15">
      <c r="A571" s="35"/>
      <c r="B571" s="32" t="s">
        <v>465</v>
      </c>
      <c r="C571" s="32" t="s">
        <v>466</v>
      </c>
      <c r="D571" s="32" t="s">
        <v>189</v>
      </c>
      <c r="E571" s="34">
        <v>19.239999999999998</v>
      </c>
      <c r="F571" s="34">
        <v>1.2</v>
      </c>
      <c r="G571" s="34">
        <v>0.46176</v>
      </c>
      <c r="H571" s="35"/>
      <c r="I571" s="35"/>
      <c r="J571" s="38">
        <v>1067.1400000000001</v>
      </c>
      <c r="K571" s="35"/>
      <c r="L571" s="38">
        <v>492.76</v>
      </c>
    </row>
    <row r="572" spans="1:12" ht="12" x14ac:dyDescent="0.15">
      <c r="A572" s="35"/>
      <c r="B572" s="36" t="s">
        <v>23</v>
      </c>
      <c r="C572" s="32" t="s">
        <v>192</v>
      </c>
      <c r="D572" s="35"/>
      <c r="E572" s="35"/>
      <c r="F572" s="35"/>
      <c r="G572" s="35"/>
      <c r="H572" s="35"/>
      <c r="I572" s="35"/>
      <c r="J572" s="35"/>
      <c r="K572" s="35"/>
      <c r="L572" s="37">
        <v>281.56</v>
      </c>
    </row>
    <row r="573" spans="1:12" ht="12" x14ac:dyDescent="0.15">
      <c r="A573" s="35"/>
      <c r="B573" s="35"/>
      <c r="C573" s="32" t="s">
        <v>193</v>
      </c>
      <c r="D573" s="32" t="s">
        <v>189</v>
      </c>
      <c r="E573" s="35"/>
      <c r="F573" s="35"/>
      <c r="G573" s="34">
        <v>0.53376000000000001</v>
      </c>
      <c r="H573" s="35"/>
      <c r="I573" s="35"/>
      <c r="J573" s="35"/>
      <c r="K573" s="35"/>
      <c r="L573" s="37">
        <v>500.52</v>
      </c>
    </row>
    <row r="574" spans="1:12" ht="96" x14ac:dyDescent="0.15">
      <c r="A574" s="35"/>
      <c r="B574" s="32" t="s">
        <v>224</v>
      </c>
      <c r="C574" s="32" t="s">
        <v>225</v>
      </c>
      <c r="D574" s="32" t="s">
        <v>196</v>
      </c>
      <c r="E574" s="34">
        <v>0.64</v>
      </c>
      <c r="F574" s="34">
        <v>1.2</v>
      </c>
      <c r="G574" s="34">
        <v>1.536E-2</v>
      </c>
      <c r="H574" s="35"/>
      <c r="I574" s="35"/>
      <c r="J574" s="38">
        <v>1676.7</v>
      </c>
      <c r="K574" s="35"/>
      <c r="L574" s="38">
        <v>25.75</v>
      </c>
    </row>
    <row r="575" spans="1:12" ht="12" x14ac:dyDescent="0.15">
      <c r="A575" s="35"/>
      <c r="B575" s="32" t="s">
        <v>226</v>
      </c>
      <c r="C575" s="32" t="s">
        <v>227</v>
      </c>
      <c r="D575" s="32" t="s">
        <v>189</v>
      </c>
      <c r="E575" s="34">
        <v>0.64</v>
      </c>
      <c r="F575" s="34">
        <v>1.2</v>
      </c>
      <c r="G575" s="34">
        <v>1.536E-2</v>
      </c>
      <c r="H575" s="35"/>
      <c r="I575" s="35"/>
      <c r="J575" s="39">
        <v>1247.31</v>
      </c>
      <c r="K575" s="35"/>
      <c r="L575" s="38">
        <v>19.16</v>
      </c>
    </row>
    <row r="576" spans="1:12" ht="96" x14ac:dyDescent="0.15">
      <c r="A576" s="35"/>
      <c r="B576" s="32" t="s">
        <v>467</v>
      </c>
      <c r="C576" s="32" t="s">
        <v>468</v>
      </c>
      <c r="D576" s="32" t="s">
        <v>196</v>
      </c>
      <c r="E576" s="34">
        <v>2.4</v>
      </c>
      <c r="F576" s="34">
        <v>1.2</v>
      </c>
      <c r="G576" s="34">
        <v>5.7599999999999998E-2</v>
      </c>
      <c r="H576" s="38">
        <v>11.45</v>
      </c>
      <c r="I576" s="38">
        <v>1.59</v>
      </c>
      <c r="J576" s="38">
        <v>18.21</v>
      </c>
      <c r="K576" s="35"/>
      <c r="L576" s="38">
        <v>1.05</v>
      </c>
    </row>
    <row r="577" spans="1:12" ht="96" x14ac:dyDescent="0.15">
      <c r="A577" s="35"/>
      <c r="B577" s="32" t="s">
        <v>232</v>
      </c>
      <c r="C577" s="32" t="s">
        <v>233</v>
      </c>
      <c r="D577" s="32" t="s">
        <v>196</v>
      </c>
      <c r="E577" s="34">
        <v>18.68</v>
      </c>
      <c r="F577" s="34">
        <v>1.2</v>
      </c>
      <c r="G577" s="34">
        <v>0.44832</v>
      </c>
      <c r="H577" s="38">
        <v>346.73</v>
      </c>
      <c r="I577" s="38">
        <v>1.52</v>
      </c>
      <c r="J577" s="38">
        <v>527.03</v>
      </c>
      <c r="K577" s="35"/>
      <c r="L577" s="38">
        <v>236.28</v>
      </c>
    </row>
    <row r="578" spans="1:12" ht="12" x14ac:dyDescent="0.15">
      <c r="A578" s="35"/>
      <c r="B578" s="32" t="s">
        <v>201</v>
      </c>
      <c r="C578" s="32" t="s">
        <v>202</v>
      </c>
      <c r="D578" s="32" t="s">
        <v>189</v>
      </c>
      <c r="E578" s="34">
        <v>18.68</v>
      </c>
      <c r="F578" s="34">
        <v>1.2</v>
      </c>
      <c r="G578" s="34">
        <v>0.44832</v>
      </c>
      <c r="H578" s="35"/>
      <c r="I578" s="35"/>
      <c r="J578" s="34">
        <v>928.55</v>
      </c>
      <c r="K578" s="35"/>
      <c r="L578" s="38">
        <v>416.29</v>
      </c>
    </row>
    <row r="579" spans="1:12" ht="96" x14ac:dyDescent="0.15">
      <c r="A579" s="35"/>
      <c r="B579" s="32" t="s">
        <v>199</v>
      </c>
      <c r="C579" s="32" t="s">
        <v>200</v>
      </c>
      <c r="D579" s="32" t="s">
        <v>196</v>
      </c>
      <c r="E579" s="34">
        <v>0.52</v>
      </c>
      <c r="F579" s="34">
        <v>1.2</v>
      </c>
      <c r="G579" s="34">
        <v>1.248E-2</v>
      </c>
      <c r="H579" s="35"/>
      <c r="I579" s="35"/>
      <c r="J579" s="38">
        <v>576.4</v>
      </c>
      <c r="K579" s="35"/>
      <c r="L579" s="38">
        <v>7.19</v>
      </c>
    </row>
    <row r="580" spans="1:12" ht="12" x14ac:dyDescent="0.15">
      <c r="A580" s="35"/>
      <c r="B580" s="32" t="s">
        <v>201</v>
      </c>
      <c r="C580" s="32" t="s">
        <v>202</v>
      </c>
      <c r="D580" s="32" t="s">
        <v>189</v>
      </c>
      <c r="E580" s="34">
        <v>0.52</v>
      </c>
      <c r="F580" s="34">
        <v>1.2</v>
      </c>
      <c r="G580" s="34">
        <v>1.248E-2</v>
      </c>
      <c r="H580" s="35"/>
      <c r="I580" s="35"/>
      <c r="J580" s="34">
        <v>928.55</v>
      </c>
      <c r="K580" s="35"/>
      <c r="L580" s="38">
        <v>11.59</v>
      </c>
    </row>
    <row r="581" spans="1:12" ht="96" x14ac:dyDescent="0.15">
      <c r="A581" s="35"/>
      <c r="B581" s="32" t="s">
        <v>469</v>
      </c>
      <c r="C581" s="32" t="s">
        <v>470</v>
      </c>
      <c r="D581" s="32" t="s">
        <v>196</v>
      </c>
      <c r="E581" s="34">
        <v>2.4</v>
      </c>
      <c r="F581" s="34">
        <v>1.2</v>
      </c>
      <c r="G581" s="34">
        <v>5.7599999999999998E-2</v>
      </c>
      <c r="H581" s="35"/>
      <c r="I581" s="35"/>
      <c r="J581" s="38">
        <v>195.96</v>
      </c>
      <c r="K581" s="35"/>
      <c r="L581" s="38">
        <v>11.29</v>
      </c>
    </row>
    <row r="582" spans="1:12" ht="12" x14ac:dyDescent="0.15">
      <c r="A582" s="35"/>
      <c r="B582" s="32" t="s">
        <v>201</v>
      </c>
      <c r="C582" s="32" t="s">
        <v>202</v>
      </c>
      <c r="D582" s="32" t="s">
        <v>189</v>
      </c>
      <c r="E582" s="34">
        <v>2.4</v>
      </c>
      <c r="F582" s="34">
        <v>1.2</v>
      </c>
      <c r="G582" s="34">
        <v>5.7599999999999998E-2</v>
      </c>
      <c r="H582" s="35"/>
      <c r="I582" s="35"/>
      <c r="J582" s="34">
        <v>928.55</v>
      </c>
      <c r="K582" s="35"/>
      <c r="L582" s="38">
        <v>53.48</v>
      </c>
    </row>
    <row r="583" spans="1:12" ht="12" x14ac:dyDescent="0.15">
      <c r="A583" s="35"/>
      <c r="B583" s="36" t="s">
        <v>25</v>
      </c>
      <c r="C583" s="32" t="s">
        <v>203</v>
      </c>
      <c r="D583" s="35"/>
      <c r="E583" s="35"/>
      <c r="F583" s="35"/>
      <c r="G583" s="35"/>
      <c r="H583" s="35"/>
      <c r="I583" s="35"/>
      <c r="J583" s="35"/>
      <c r="K583" s="35"/>
      <c r="L583" s="37">
        <v>0</v>
      </c>
    </row>
    <row r="584" spans="1:12" ht="12" x14ac:dyDescent="0.15">
      <c r="A584" s="35"/>
      <c r="B584" s="32" t="s">
        <v>471</v>
      </c>
      <c r="C584" s="32" t="s">
        <v>472</v>
      </c>
      <c r="D584" s="32" t="s">
        <v>473</v>
      </c>
      <c r="E584" s="34">
        <v>3.06</v>
      </c>
      <c r="F584" s="35"/>
      <c r="G584" s="34">
        <v>6.1199999999999997E-2</v>
      </c>
      <c r="H584" s="35"/>
      <c r="I584" s="35"/>
      <c r="J584" s="35"/>
      <c r="K584" s="35"/>
      <c r="L584" s="35"/>
    </row>
    <row r="585" spans="1:12" ht="12" x14ac:dyDescent="0.15">
      <c r="A585" s="35"/>
      <c r="B585" s="35"/>
      <c r="C585" s="33" t="s">
        <v>204</v>
      </c>
      <c r="D585" s="35"/>
      <c r="E585" s="35"/>
      <c r="F585" s="35"/>
      <c r="G585" s="35"/>
      <c r="H585" s="35"/>
      <c r="I585" s="35"/>
      <c r="J585" s="35"/>
      <c r="K585" s="35"/>
      <c r="L585" s="37">
        <v>2489.77</v>
      </c>
    </row>
    <row r="586" spans="1:12" ht="12" x14ac:dyDescent="0.15">
      <c r="A586" s="35"/>
      <c r="B586" s="35"/>
      <c r="C586" s="32" t="s">
        <v>205</v>
      </c>
      <c r="D586" s="35"/>
      <c r="E586" s="35"/>
      <c r="F586" s="35"/>
      <c r="G586" s="35"/>
      <c r="H586" s="35"/>
      <c r="I586" s="35"/>
      <c r="J586" s="35"/>
      <c r="K586" s="35"/>
      <c r="L586" s="38">
        <v>2208.21</v>
      </c>
    </row>
    <row r="587" spans="1:12" ht="12" x14ac:dyDescent="0.15">
      <c r="A587" s="35"/>
      <c r="B587" s="32" t="s">
        <v>206</v>
      </c>
      <c r="C587" s="32" t="s">
        <v>207</v>
      </c>
      <c r="D587" s="32" t="s">
        <v>208</v>
      </c>
      <c r="E587" s="36" t="s">
        <v>209</v>
      </c>
      <c r="F587" s="35"/>
      <c r="G587" s="34">
        <v>103</v>
      </c>
      <c r="H587" s="35"/>
      <c r="I587" s="35"/>
      <c r="J587" s="35"/>
      <c r="K587" s="35"/>
      <c r="L587" s="38">
        <v>2274.46</v>
      </c>
    </row>
    <row r="588" spans="1:12" ht="12" x14ac:dyDescent="0.15">
      <c r="A588" s="35"/>
      <c r="B588" s="32" t="s">
        <v>210</v>
      </c>
      <c r="C588" s="32" t="s">
        <v>211</v>
      </c>
      <c r="D588" s="32" t="s">
        <v>208</v>
      </c>
      <c r="E588" s="36" t="s">
        <v>212</v>
      </c>
      <c r="F588" s="35"/>
      <c r="G588" s="34">
        <v>60</v>
      </c>
      <c r="H588" s="35"/>
      <c r="I588" s="35"/>
      <c r="J588" s="35"/>
      <c r="K588" s="35"/>
      <c r="L588" s="38">
        <v>1324.93</v>
      </c>
    </row>
    <row r="589" spans="1:12" ht="12" x14ac:dyDescent="0.15">
      <c r="A589" s="35"/>
      <c r="B589" s="35"/>
      <c r="C589" s="33" t="s">
        <v>213</v>
      </c>
      <c r="D589" s="35"/>
      <c r="E589" s="35"/>
      <c r="F589" s="35"/>
      <c r="G589" s="35"/>
      <c r="H589" s="35"/>
      <c r="I589" s="35"/>
      <c r="J589" s="35"/>
      <c r="K589" s="35"/>
      <c r="L589" s="37">
        <v>6089.16</v>
      </c>
    </row>
    <row r="590" spans="1:12" ht="60" x14ac:dyDescent="0.15">
      <c r="A590" s="32" t="s">
        <v>480</v>
      </c>
      <c r="B590" s="33" t="s">
        <v>481</v>
      </c>
      <c r="C590" s="32" t="s">
        <v>482</v>
      </c>
      <c r="D590" s="32" t="s">
        <v>462</v>
      </c>
      <c r="E590" s="34">
        <v>8.3000000000000004E-2</v>
      </c>
      <c r="F590" s="35"/>
      <c r="G590" s="34">
        <v>8.3000000000000004E-2</v>
      </c>
      <c r="H590" s="35"/>
      <c r="I590" s="35"/>
      <c r="J590" s="35"/>
      <c r="K590" s="35"/>
      <c r="L590" s="35"/>
    </row>
    <row r="591" spans="1:12" ht="12" x14ac:dyDescent="0.15">
      <c r="A591" s="35"/>
      <c r="B591" s="36" t="s">
        <v>22</v>
      </c>
      <c r="C591" s="32" t="s">
        <v>188</v>
      </c>
      <c r="D591" s="32" t="s">
        <v>189</v>
      </c>
      <c r="E591" s="35"/>
      <c r="F591" s="35"/>
      <c r="G591" s="34">
        <v>7.1469639999999997</v>
      </c>
      <c r="H591" s="35"/>
      <c r="I591" s="35"/>
      <c r="J591" s="35"/>
      <c r="K591" s="35"/>
      <c r="L591" s="37">
        <v>6496.31</v>
      </c>
    </row>
    <row r="592" spans="1:12" ht="96" x14ac:dyDescent="0.15">
      <c r="A592" s="35"/>
      <c r="B592" s="32" t="s">
        <v>305</v>
      </c>
      <c r="C592" s="32" t="s">
        <v>306</v>
      </c>
      <c r="D592" s="32" t="s">
        <v>189</v>
      </c>
      <c r="E592" s="34">
        <v>0.91</v>
      </c>
      <c r="F592" s="34">
        <v>1.1000000000000001</v>
      </c>
      <c r="G592" s="34">
        <v>8.3083000000000004E-2</v>
      </c>
      <c r="H592" s="35"/>
      <c r="I592" s="35"/>
      <c r="J592" s="38">
        <v>755.32</v>
      </c>
      <c r="K592" s="35"/>
      <c r="L592" s="38">
        <v>62.75</v>
      </c>
    </row>
    <row r="593" spans="1:12" ht="96" x14ac:dyDescent="0.15">
      <c r="A593" s="35"/>
      <c r="B593" s="32" t="s">
        <v>463</v>
      </c>
      <c r="C593" s="32" t="s">
        <v>464</v>
      </c>
      <c r="D593" s="32" t="s">
        <v>189</v>
      </c>
      <c r="E593" s="34">
        <v>38.89</v>
      </c>
      <c r="F593" s="34">
        <v>1.1000000000000001</v>
      </c>
      <c r="G593" s="34">
        <v>3.5506570000000002</v>
      </c>
      <c r="H593" s="35"/>
      <c r="I593" s="35"/>
      <c r="J593" s="38">
        <v>824.61</v>
      </c>
      <c r="K593" s="35"/>
      <c r="L593" s="38">
        <v>2927.91</v>
      </c>
    </row>
    <row r="594" spans="1:12" ht="96" x14ac:dyDescent="0.15">
      <c r="A594" s="35"/>
      <c r="B594" s="32" t="s">
        <v>307</v>
      </c>
      <c r="C594" s="32" t="s">
        <v>308</v>
      </c>
      <c r="D594" s="32" t="s">
        <v>189</v>
      </c>
      <c r="E594" s="34">
        <v>19.239999999999998</v>
      </c>
      <c r="F594" s="34">
        <v>1.1000000000000001</v>
      </c>
      <c r="G594" s="34">
        <v>1.7566120000000001</v>
      </c>
      <c r="H594" s="35"/>
      <c r="I594" s="35"/>
      <c r="J594" s="38">
        <v>928.55</v>
      </c>
      <c r="K594" s="35"/>
      <c r="L594" s="38">
        <v>1631.1</v>
      </c>
    </row>
    <row r="595" spans="1:12" ht="96" x14ac:dyDescent="0.15">
      <c r="A595" s="35"/>
      <c r="B595" s="32" t="s">
        <v>465</v>
      </c>
      <c r="C595" s="32" t="s">
        <v>466</v>
      </c>
      <c r="D595" s="32" t="s">
        <v>189</v>
      </c>
      <c r="E595" s="34">
        <v>19.239999999999998</v>
      </c>
      <c r="F595" s="34">
        <v>1.1000000000000001</v>
      </c>
      <c r="G595" s="34">
        <v>1.7566120000000001</v>
      </c>
      <c r="H595" s="35"/>
      <c r="I595" s="35"/>
      <c r="J595" s="38">
        <v>1067.1400000000001</v>
      </c>
      <c r="K595" s="35"/>
      <c r="L595" s="38">
        <v>1874.55</v>
      </c>
    </row>
    <row r="596" spans="1:12" ht="12" x14ac:dyDescent="0.15">
      <c r="A596" s="35"/>
      <c r="B596" s="36" t="s">
        <v>23</v>
      </c>
      <c r="C596" s="32" t="s">
        <v>192</v>
      </c>
      <c r="D596" s="35"/>
      <c r="E596" s="35"/>
      <c r="F596" s="35"/>
      <c r="G596" s="35"/>
      <c r="H596" s="35"/>
      <c r="I596" s="35"/>
      <c r="J596" s="35"/>
      <c r="K596" s="35"/>
      <c r="L596" s="37">
        <v>1071.1099999999999</v>
      </c>
    </row>
    <row r="597" spans="1:12" ht="12" x14ac:dyDescent="0.15">
      <c r="A597" s="35"/>
      <c r="B597" s="35"/>
      <c r="C597" s="32" t="s">
        <v>193</v>
      </c>
      <c r="D597" s="32" t="s">
        <v>189</v>
      </c>
      <c r="E597" s="35"/>
      <c r="F597" s="35"/>
      <c r="G597" s="34">
        <v>2.0305119999999999</v>
      </c>
      <c r="H597" s="35"/>
      <c r="I597" s="35"/>
      <c r="J597" s="35"/>
      <c r="K597" s="35"/>
      <c r="L597" s="37">
        <v>1904.05</v>
      </c>
    </row>
    <row r="598" spans="1:12" ht="96" x14ac:dyDescent="0.15">
      <c r="A598" s="35"/>
      <c r="B598" s="32" t="s">
        <v>224</v>
      </c>
      <c r="C598" s="32" t="s">
        <v>225</v>
      </c>
      <c r="D598" s="32" t="s">
        <v>196</v>
      </c>
      <c r="E598" s="34">
        <v>0.64</v>
      </c>
      <c r="F598" s="34">
        <v>1.1000000000000001</v>
      </c>
      <c r="G598" s="34">
        <v>5.8431999999999998E-2</v>
      </c>
      <c r="H598" s="35"/>
      <c r="I598" s="35"/>
      <c r="J598" s="38">
        <v>1676.7</v>
      </c>
      <c r="K598" s="35"/>
      <c r="L598" s="38">
        <v>97.97</v>
      </c>
    </row>
    <row r="599" spans="1:12" ht="12" x14ac:dyDescent="0.15">
      <c r="A599" s="35"/>
      <c r="B599" s="32" t="s">
        <v>226</v>
      </c>
      <c r="C599" s="32" t="s">
        <v>227</v>
      </c>
      <c r="D599" s="32" t="s">
        <v>189</v>
      </c>
      <c r="E599" s="34">
        <v>0.64</v>
      </c>
      <c r="F599" s="34">
        <v>1.1000000000000001</v>
      </c>
      <c r="G599" s="34">
        <v>5.8431999999999998E-2</v>
      </c>
      <c r="H599" s="35"/>
      <c r="I599" s="35"/>
      <c r="J599" s="39">
        <v>1247.31</v>
      </c>
      <c r="K599" s="35"/>
      <c r="L599" s="38">
        <v>72.88</v>
      </c>
    </row>
    <row r="600" spans="1:12" ht="96" x14ac:dyDescent="0.15">
      <c r="A600" s="35"/>
      <c r="B600" s="32" t="s">
        <v>467</v>
      </c>
      <c r="C600" s="32" t="s">
        <v>468</v>
      </c>
      <c r="D600" s="32" t="s">
        <v>196</v>
      </c>
      <c r="E600" s="34">
        <v>2.4</v>
      </c>
      <c r="F600" s="34">
        <v>1.1000000000000001</v>
      </c>
      <c r="G600" s="34">
        <v>0.21912000000000001</v>
      </c>
      <c r="H600" s="38">
        <v>11.45</v>
      </c>
      <c r="I600" s="38">
        <v>1.59</v>
      </c>
      <c r="J600" s="38">
        <v>18.21</v>
      </c>
      <c r="K600" s="35"/>
      <c r="L600" s="38">
        <v>3.99</v>
      </c>
    </row>
    <row r="601" spans="1:12" ht="96" x14ac:dyDescent="0.15">
      <c r="A601" s="35"/>
      <c r="B601" s="32" t="s">
        <v>232</v>
      </c>
      <c r="C601" s="32" t="s">
        <v>233</v>
      </c>
      <c r="D601" s="32" t="s">
        <v>196</v>
      </c>
      <c r="E601" s="34">
        <v>18.68</v>
      </c>
      <c r="F601" s="34">
        <v>1.1000000000000001</v>
      </c>
      <c r="G601" s="34">
        <v>1.705484</v>
      </c>
      <c r="H601" s="38">
        <v>346.73</v>
      </c>
      <c r="I601" s="38">
        <v>1.52</v>
      </c>
      <c r="J601" s="38">
        <v>527.03</v>
      </c>
      <c r="K601" s="35"/>
      <c r="L601" s="38">
        <v>898.84</v>
      </c>
    </row>
    <row r="602" spans="1:12" ht="12" x14ac:dyDescent="0.15">
      <c r="A602" s="35"/>
      <c r="B602" s="32" t="s">
        <v>201</v>
      </c>
      <c r="C602" s="32" t="s">
        <v>202</v>
      </c>
      <c r="D602" s="32" t="s">
        <v>189</v>
      </c>
      <c r="E602" s="34">
        <v>18.68</v>
      </c>
      <c r="F602" s="34">
        <v>1.1000000000000001</v>
      </c>
      <c r="G602" s="34">
        <v>1.705484</v>
      </c>
      <c r="H602" s="35"/>
      <c r="I602" s="35"/>
      <c r="J602" s="34">
        <v>928.55</v>
      </c>
      <c r="K602" s="35"/>
      <c r="L602" s="38">
        <v>1583.63</v>
      </c>
    </row>
    <row r="603" spans="1:12" ht="96" x14ac:dyDescent="0.15">
      <c r="A603" s="35"/>
      <c r="B603" s="32" t="s">
        <v>199</v>
      </c>
      <c r="C603" s="32" t="s">
        <v>200</v>
      </c>
      <c r="D603" s="32" t="s">
        <v>196</v>
      </c>
      <c r="E603" s="34">
        <v>0.52</v>
      </c>
      <c r="F603" s="34">
        <v>1.1000000000000001</v>
      </c>
      <c r="G603" s="34">
        <v>4.7475999999999997E-2</v>
      </c>
      <c r="H603" s="35"/>
      <c r="I603" s="35"/>
      <c r="J603" s="38">
        <v>576.4</v>
      </c>
      <c r="K603" s="35"/>
      <c r="L603" s="38">
        <v>27.37</v>
      </c>
    </row>
    <row r="604" spans="1:12" ht="12" x14ac:dyDescent="0.15">
      <c r="A604" s="35"/>
      <c r="B604" s="32" t="s">
        <v>201</v>
      </c>
      <c r="C604" s="32" t="s">
        <v>202</v>
      </c>
      <c r="D604" s="32" t="s">
        <v>189</v>
      </c>
      <c r="E604" s="34">
        <v>0.52</v>
      </c>
      <c r="F604" s="34">
        <v>1.1000000000000001</v>
      </c>
      <c r="G604" s="34">
        <v>4.7475999999999997E-2</v>
      </c>
      <c r="H604" s="35"/>
      <c r="I604" s="35"/>
      <c r="J604" s="34">
        <v>928.55</v>
      </c>
      <c r="K604" s="35"/>
      <c r="L604" s="38">
        <v>44.08</v>
      </c>
    </row>
    <row r="605" spans="1:12" ht="96" x14ac:dyDescent="0.15">
      <c r="A605" s="35"/>
      <c r="B605" s="32" t="s">
        <v>469</v>
      </c>
      <c r="C605" s="32" t="s">
        <v>470</v>
      </c>
      <c r="D605" s="32" t="s">
        <v>196</v>
      </c>
      <c r="E605" s="34">
        <v>2.4</v>
      </c>
      <c r="F605" s="34">
        <v>1.1000000000000001</v>
      </c>
      <c r="G605" s="34">
        <v>0.21912000000000001</v>
      </c>
      <c r="H605" s="35"/>
      <c r="I605" s="35"/>
      <c r="J605" s="38">
        <v>195.96</v>
      </c>
      <c r="K605" s="35"/>
      <c r="L605" s="38">
        <v>42.94</v>
      </c>
    </row>
    <row r="606" spans="1:12" ht="12" x14ac:dyDescent="0.15">
      <c r="A606" s="35"/>
      <c r="B606" s="32" t="s">
        <v>201</v>
      </c>
      <c r="C606" s="32" t="s">
        <v>202</v>
      </c>
      <c r="D606" s="32" t="s">
        <v>189</v>
      </c>
      <c r="E606" s="34">
        <v>2.4</v>
      </c>
      <c r="F606" s="34">
        <v>1.1000000000000001</v>
      </c>
      <c r="G606" s="34">
        <v>0.21912000000000001</v>
      </c>
      <c r="H606" s="35"/>
      <c r="I606" s="35"/>
      <c r="J606" s="34">
        <v>928.55</v>
      </c>
      <c r="K606" s="35"/>
      <c r="L606" s="38">
        <v>203.46</v>
      </c>
    </row>
    <row r="607" spans="1:12" ht="12" x14ac:dyDescent="0.15">
      <c r="A607" s="35"/>
      <c r="B607" s="36" t="s">
        <v>25</v>
      </c>
      <c r="C607" s="32" t="s">
        <v>203</v>
      </c>
      <c r="D607" s="35"/>
      <c r="E607" s="35"/>
      <c r="F607" s="35"/>
      <c r="G607" s="35"/>
      <c r="H607" s="35"/>
      <c r="I607" s="35"/>
      <c r="J607" s="35"/>
      <c r="K607" s="35"/>
      <c r="L607" s="37">
        <v>0</v>
      </c>
    </row>
    <row r="608" spans="1:12" ht="12" x14ac:dyDescent="0.15">
      <c r="A608" s="35"/>
      <c r="B608" s="32" t="s">
        <v>471</v>
      </c>
      <c r="C608" s="32" t="s">
        <v>472</v>
      </c>
      <c r="D608" s="32" t="s">
        <v>473</v>
      </c>
      <c r="E608" s="34">
        <v>3.06</v>
      </c>
      <c r="F608" s="35"/>
      <c r="G608" s="34">
        <v>0.25397999999999998</v>
      </c>
      <c r="H608" s="35"/>
      <c r="I608" s="35"/>
      <c r="J608" s="35"/>
      <c r="K608" s="35"/>
      <c r="L608" s="35"/>
    </row>
    <row r="609" spans="1:12" ht="12" x14ac:dyDescent="0.15">
      <c r="A609" s="35"/>
      <c r="B609" s="35"/>
      <c r="C609" s="33" t="s">
        <v>204</v>
      </c>
      <c r="D609" s="35"/>
      <c r="E609" s="35"/>
      <c r="F609" s="35"/>
      <c r="G609" s="35"/>
      <c r="H609" s="35"/>
      <c r="I609" s="35"/>
      <c r="J609" s="35"/>
      <c r="K609" s="35"/>
      <c r="L609" s="37">
        <v>9471.4699999999993</v>
      </c>
    </row>
    <row r="610" spans="1:12" ht="12" x14ac:dyDescent="0.15">
      <c r="A610" s="35"/>
      <c r="B610" s="35"/>
      <c r="C610" s="32" t="s">
        <v>205</v>
      </c>
      <c r="D610" s="35"/>
      <c r="E610" s="35"/>
      <c r="F610" s="35"/>
      <c r="G610" s="35"/>
      <c r="H610" s="35"/>
      <c r="I610" s="35"/>
      <c r="J610" s="35"/>
      <c r="K610" s="35"/>
      <c r="L610" s="38">
        <v>8400.36</v>
      </c>
    </row>
    <row r="611" spans="1:12" ht="12" x14ac:dyDescent="0.15">
      <c r="A611" s="35"/>
      <c r="B611" s="32" t="s">
        <v>206</v>
      </c>
      <c r="C611" s="32" t="s">
        <v>207</v>
      </c>
      <c r="D611" s="32" t="s">
        <v>208</v>
      </c>
      <c r="E611" s="36" t="s">
        <v>209</v>
      </c>
      <c r="F611" s="35"/>
      <c r="G611" s="34">
        <v>103</v>
      </c>
      <c r="H611" s="35"/>
      <c r="I611" s="35"/>
      <c r="J611" s="35"/>
      <c r="K611" s="35"/>
      <c r="L611" s="38">
        <v>8652.3700000000008</v>
      </c>
    </row>
    <row r="612" spans="1:12" ht="12" x14ac:dyDescent="0.15">
      <c r="A612" s="35"/>
      <c r="B612" s="32" t="s">
        <v>210</v>
      </c>
      <c r="C612" s="32" t="s">
        <v>211</v>
      </c>
      <c r="D612" s="32" t="s">
        <v>208</v>
      </c>
      <c r="E612" s="36" t="s">
        <v>212</v>
      </c>
      <c r="F612" s="35"/>
      <c r="G612" s="34">
        <v>60</v>
      </c>
      <c r="H612" s="35"/>
      <c r="I612" s="35"/>
      <c r="J612" s="35"/>
      <c r="K612" s="35"/>
      <c r="L612" s="38">
        <v>5040.22</v>
      </c>
    </row>
    <row r="613" spans="1:12" ht="12" x14ac:dyDescent="0.15">
      <c r="A613" s="35"/>
      <c r="B613" s="35"/>
      <c r="C613" s="33" t="s">
        <v>213</v>
      </c>
      <c r="D613" s="35"/>
      <c r="E613" s="35"/>
      <c r="F613" s="35"/>
      <c r="G613" s="35"/>
      <c r="H613" s="35"/>
      <c r="I613" s="35"/>
      <c r="J613" s="35"/>
      <c r="K613" s="35"/>
      <c r="L613" s="37">
        <v>23164.06</v>
      </c>
    </row>
    <row r="614" spans="1:12" ht="144" x14ac:dyDescent="0.15">
      <c r="A614" s="32" t="s">
        <v>483</v>
      </c>
      <c r="B614" s="33" t="s">
        <v>484</v>
      </c>
      <c r="C614" s="32" t="s">
        <v>485</v>
      </c>
      <c r="D614" s="32" t="s">
        <v>462</v>
      </c>
      <c r="E614" s="34">
        <v>3.3000000000000002E-2</v>
      </c>
      <c r="F614" s="35"/>
      <c r="G614" s="34">
        <v>3.3000000000000002E-2</v>
      </c>
      <c r="H614" s="35"/>
      <c r="I614" s="35"/>
      <c r="J614" s="35"/>
      <c r="K614" s="35"/>
      <c r="L614" s="35"/>
    </row>
    <row r="615" spans="1:12" ht="12" x14ac:dyDescent="0.15">
      <c r="A615" s="35"/>
      <c r="B615" s="36" t="s">
        <v>22</v>
      </c>
      <c r="C615" s="32" t="s">
        <v>188</v>
      </c>
      <c r="D615" s="32" t="s">
        <v>189</v>
      </c>
      <c r="E615" s="35"/>
      <c r="F615" s="35"/>
      <c r="G615" s="34">
        <v>3.4098768000000002</v>
      </c>
      <c r="H615" s="35"/>
      <c r="I615" s="35"/>
      <c r="J615" s="35"/>
      <c r="K615" s="35"/>
      <c r="L615" s="37">
        <v>3099.44</v>
      </c>
    </row>
    <row r="616" spans="1:12" ht="96" x14ac:dyDescent="0.15">
      <c r="A616" s="35"/>
      <c r="B616" s="32" t="s">
        <v>305</v>
      </c>
      <c r="C616" s="32" t="s">
        <v>306</v>
      </c>
      <c r="D616" s="32" t="s">
        <v>189</v>
      </c>
      <c r="E616" s="34">
        <v>0.91</v>
      </c>
      <c r="F616" s="34">
        <v>1.32</v>
      </c>
      <c r="G616" s="34">
        <v>3.9639599999999997E-2</v>
      </c>
      <c r="H616" s="35"/>
      <c r="I616" s="35"/>
      <c r="J616" s="38">
        <v>755.32</v>
      </c>
      <c r="K616" s="35"/>
      <c r="L616" s="38">
        <v>29.94</v>
      </c>
    </row>
    <row r="617" spans="1:12" ht="96" x14ac:dyDescent="0.15">
      <c r="A617" s="35"/>
      <c r="B617" s="32" t="s">
        <v>463</v>
      </c>
      <c r="C617" s="32" t="s">
        <v>464</v>
      </c>
      <c r="D617" s="32" t="s">
        <v>189</v>
      </c>
      <c r="E617" s="34">
        <v>38.89</v>
      </c>
      <c r="F617" s="34">
        <v>1.32</v>
      </c>
      <c r="G617" s="34">
        <v>1.6940484</v>
      </c>
      <c r="H617" s="35"/>
      <c r="I617" s="35"/>
      <c r="J617" s="38">
        <v>824.61</v>
      </c>
      <c r="K617" s="35"/>
      <c r="L617" s="38">
        <v>1396.93</v>
      </c>
    </row>
    <row r="618" spans="1:12" ht="96" x14ac:dyDescent="0.15">
      <c r="A618" s="35"/>
      <c r="B618" s="32" t="s">
        <v>307</v>
      </c>
      <c r="C618" s="32" t="s">
        <v>308</v>
      </c>
      <c r="D618" s="32" t="s">
        <v>189</v>
      </c>
      <c r="E618" s="34">
        <v>19.239999999999998</v>
      </c>
      <c r="F618" s="34">
        <v>1.32</v>
      </c>
      <c r="G618" s="34">
        <v>0.83809440000000002</v>
      </c>
      <c r="H618" s="35"/>
      <c r="I618" s="35"/>
      <c r="J618" s="38">
        <v>928.55</v>
      </c>
      <c r="K618" s="35"/>
      <c r="L618" s="38">
        <v>778.21</v>
      </c>
    </row>
    <row r="619" spans="1:12" ht="96" x14ac:dyDescent="0.15">
      <c r="A619" s="35"/>
      <c r="B619" s="32" t="s">
        <v>465</v>
      </c>
      <c r="C619" s="32" t="s">
        <v>466</v>
      </c>
      <c r="D619" s="32" t="s">
        <v>189</v>
      </c>
      <c r="E619" s="34">
        <v>19.239999999999998</v>
      </c>
      <c r="F619" s="34">
        <v>1.32</v>
      </c>
      <c r="G619" s="34">
        <v>0.83809440000000002</v>
      </c>
      <c r="H619" s="35"/>
      <c r="I619" s="35"/>
      <c r="J619" s="38">
        <v>1067.1400000000001</v>
      </c>
      <c r="K619" s="35"/>
      <c r="L619" s="38">
        <v>894.36</v>
      </c>
    </row>
    <row r="620" spans="1:12" ht="12" x14ac:dyDescent="0.15">
      <c r="A620" s="35"/>
      <c r="B620" s="36" t="s">
        <v>23</v>
      </c>
      <c r="C620" s="32" t="s">
        <v>192</v>
      </c>
      <c r="D620" s="35"/>
      <c r="E620" s="35"/>
      <c r="F620" s="35"/>
      <c r="G620" s="35"/>
      <c r="H620" s="35"/>
      <c r="I620" s="35"/>
      <c r="J620" s="35"/>
      <c r="K620" s="35"/>
      <c r="L620" s="37">
        <v>511.03</v>
      </c>
    </row>
    <row r="621" spans="1:12" ht="12" x14ac:dyDescent="0.15">
      <c r="A621" s="35"/>
      <c r="B621" s="35"/>
      <c r="C621" s="32" t="s">
        <v>193</v>
      </c>
      <c r="D621" s="32" t="s">
        <v>189</v>
      </c>
      <c r="E621" s="35"/>
      <c r="F621" s="35"/>
      <c r="G621" s="34">
        <v>0.96877440000000004</v>
      </c>
      <c r="H621" s="35"/>
      <c r="I621" s="35"/>
      <c r="J621" s="35"/>
      <c r="K621" s="35"/>
      <c r="L621" s="37">
        <v>908.43</v>
      </c>
    </row>
    <row r="622" spans="1:12" ht="96" x14ac:dyDescent="0.15">
      <c r="A622" s="35"/>
      <c r="B622" s="32" t="s">
        <v>224</v>
      </c>
      <c r="C622" s="32" t="s">
        <v>225</v>
      </c>
      <c r="D622" s="32" t="s">
        <v>196</v>
      </c>
      <c r="E622" s="34">
        <v>0.64</v>
      </c>
      <c r="F622" s="34">
        <v>1.32</v>
      </c>
      <c r="G622" s="34">
        <v>2.7878400000000001E-2</v>
      </c>
      <c r="H622" s="35"/>
      <c r="I622" s="35"/>
      <c r="J622" s="38">
        <v>1676.7</v>
      </c>
      <c r="K622" s="35"/>
      <c r="L622" s="38">
        <v>46.74</v>
      </c>
    </row>
    <row r="623" spans="1:12" ht="12" x14ac:dyDescent="0.15">
      <c r="A623" s="35"/>
      <c r="B623" s="32" t="s">
        <v>226</v>
      </c>
      <c r="C623" s="32" t="s">
        <v>227</v>
      </c>
      <c r="D623" s="32" t="s">
        <v>189</v>
      </c>
      <c r="E623" s="34">
        <v>0.64</v>
      </c>
      <c r="F623" s="34">
        <v>1.32</v>
      </c>
      <c r="G623" s="34">
        <v>2.7878400000000001E-2</v>
      </c>
      <c r="H623" s="35"/>
      <c r="I623" s="35"/>
      <c r="J623" s="39">
        <v>1247.31</v>
      </c>
      <c r="K623" s="35"/>
      <c r="L623" s="38">
        <v>34.770000000000003</v>
      </c>
    </row>
    <row r="624" spans="1:12" ht="96" x14ac:dyDescent="0.15">
      <c r="A624" s="35"/>
      <c r="B624" s="32" t="s">
        <v>467</v>
      </c>
      <c r="C624" s="32" t="s">
        <v>468</v>
      </c>
      <c r="D624" s="32" t="s">
        <v>196</v>
      </c>
      <c r="E624" s="34">
        <v>2.4</v>
      </c>
      <c r="F624" s="34">
        <v>1.32</v>
      </c>
      <c r="G624" s="34">
        <v>0.104544</v>
      </c>
      <c r="H624" s="38">
        <v>11.45</v>
      </c>
      <c r="I624" s="38">
        <v>1.59</v>
      </c>
      <c r="J624" s="38">
        <v>18.21</v>
      </c>
      <c r="K624" s="35"/>
      <c r="L624" s="38">
        <v>1.9</v>
      </c>
    </row>
    <row r="625" spans="1:12" ht="96" x14ac:dyDescent="0.15">
      <c r="A625" s="35"/>
      <c r="B625" s="32" t="s">
        <v>232</v>
      </c>
      <c r="C625" s="32" t="s">
        <v>233</v>
      </c>
      <c r="D625" s="32" t="s">
        <v>196</v>
      </c>
      <c r="E625" s="34">
        <v>18.68</v>
      </c>
      <c r="F625" s="34">
        <v>1.32</v>
      </c>
      <c r="G625" s="34">
        <v>0.8137008</v>
      </c>
      <c r="H625" s="38">
        <v>346.73</v>
      </c>
      <c r="I625" s="38">
        <v>1.52</v>
      </c>
      <c r="J625" s="38">
        <v>527.03</v>
      </c>
      <c r="K625" s="35"/>
      <c r="L625" s="38">
        <v>428.84</v>
      </c>
    </row>
    <row r="626" spans="1:12" ht="12" x14ac:dyDescent="0.15">
      <c r="A626" s="35"/>
      <c r="B626" s="32" t="s">
        <v>201</v>
      </c>
      <c r="C626" s="32" t="s">
        <v>202</v>
      </c>
      <c r="D626" s="32" t="s">
        <v>189</v>
      </c>
      <c r="E626" s="34">
        <v>18.68</v>
      </c>
      <c r="F626" s="34">
        <v>1.32</v>
      </c>
      <c r="G626" s="34">
        <v>0.8137008</v>
      </c>
      <c r="H626" s="35"/>
      <c r="I626" s="35"/>
      <c r="J626" s="34">
        <v>928.55</v>
      </c>
      <c r="K626" s="35"/>
      <c r="L626" s="38">
        <v>755.56</v>
      </c>
    </row>
    <row r="627" spans="1:12" ht="96" x14ac:dyDescent="0.15">
      <c r="A627" s="35"/>
      <c r="B627" s="32" t="s">
        <v>199</v>
      </c>
      <c r="C627" s="32" t="s">
        <v>200</v>
      </c>
      <c r="D627" s="32" t="s">
        <v>196</v>
      </c>
      <c r="E627" s="34">
        <v>0.52</v>
      </c>
      <c r="F627" s="34">
        <v>1.32</v>
      </c>
      <c r="G627" s="34">
        <v>2.26512E-2</v>
      </c>
      <c r="H627" s="35"/>
      <c r="I627" s="35"/>
      <c r="J627" s="38">
        <v>576.4</v>
      </c>
      <c r="K627" s="35"/>
      <c r="L627" s="38">
        <v>13.06</v>
      </c>
    </row>
    <row r="628" spans="1:12" ht="12" x14ac:dyDescent="0.15">
      <c r="A628" s="35"/>
      <c r="B628" s="32" t="s">
        <v>201</v>
      </c>
      <c r="C628" s="32" t="s">
        <v>202</v>
      </c>
      <c r="D628" s="32" t="s">
        <v>189</v>
      </c>
      <c r="E628" s="34">
        <v>0.52</v>
      </c>
      <c r="F628" s="34">
        <v>1.32</v>
      </c>
      <c r="G628" s="34">
        <v>2.26512E-2</v>
      </c>
      <c r="H628" s="35"/>
      <c r="I628" s="35"/>
      <c r="J628" s="34">
        <v>928.55</v>
      </c>
      <c r="K628" s="35"/>
      <c r="L628" s="38">
        <v>21.03</v>
      </c>
    </row>
    <row r="629" spans="1:12" ht="96" x14ac:dyDescent="0.15">
      <c r="A629" s="35"/>
      <c r="B629" s="32" t="s">
        <v>469</v>
      </c>
      <c r="C629" s="32" t="s">
        <v>470</v>
      </c>
      <c r="D629" s="32" t="s">
        <v>196</v>
      </c>
      <c r="E629" s="34">
        <v>2.4</v>
      </c>
      <c r="F629" s="34">
        <v>1.32</v>
      </c>
      <c r="G629" s="34">
        <v>0.104544</v>
      </c>
      <c r="H629" s="35"/>
      <c r="I629" s="35"/>
      <c r="J629" s="38">
        <v>195.96</v>
      </c>
      <c r="K629" s="35"/>
      <c r="L629" s="38">
        <v>20.49</v>
      </c>
    </row>
    <row r="630" spans="1:12" ht="12" x14ac:dyDescent="0.15">
      <c r="A630" s="35"/>
      <c r="B630" s="32" t="s">
        <v>201</v>
      </c>
      <c r="C630" s="32" t="s">
        <v>202</v>
      </c>
      <c r="D630" s="32" t="s">
        <v>189</v>
      </c>
      <c r="E630" s="34">
        <v>2.4</v>
      </c>
      <c r="F630" s="34">
        <v>1.32</v>
      </c>
      <c r="G630" s="34">
        <v>0.104544</v>
      </c>
      <c r="H630" s="35"/>
      <c r="I630" s="35"/>
      <c r="J630" s="34">
        <v>928.55</v>
      </c>
      <c r="K630" s="35"/>
      <c r="L630" s="38">
        <v>97.07</v>
      </c>
    </row>
    <row r="631" spans="1:12" ht="12" x14ac:dyDescent="0.15">
      <c r="A631" s="35"/>
      <c r="B631" s="36" t="s">
        <v>25</v>
      </c>
      <c r="C631" s="32" t="s">
        <v>203</v>
      </c>
      <c r="D631" s="35"/>
      <c r="E631" s="35"/>
      <c r="F631" s="35"/>
      <c r="G631" s="35"/>
      <c r="H631" s="35"/>
      <c r="I631" s="35"/>
      <c r="J631" s="35"/>
      <c r="K631" s="35"/>
      <c r="L631" s="37">
        <v>0</v>
      </c>
    </row>
    <row r="632" spans="1:12" ht="12" x14ac:dyDescent="0.15">
      <c r="A632" s="35"/>
      <c r="B632" s="32" t="s">
        <v>471</v>
      </c>
      <c r="C632" s="32" t="s">
        <v>472</v>
      </c>
      <c r="D632" s="32" t="s">
        <v>473</v>
      </c>
      <c r="E632" s="34">
        <v>3.06</v>
      </c>
      <c r="F632" s="35"/>
      <c r="G632" s="34">
        <v>0.10098</v>
      </c>
      <c r="H632" s="35"/>
      <c r="I632" s="35"/>
      <c r="J632" s="35"/>
      <c r="K632" s="35"/>
      <c r="L632" s="35"/>
    </row>
    <row r="633" spans="1:12" ht="12" x14ac:dyDescent="0.15">
      <c r="A633" s="35"/>
      <c r="B633" s="35"/>
      <c r="C633" s="33" t="s">
        <v>204</v>
      </c>
      <c r="D633" s="35"/>
      <c r="E633" s="35"/>
      <c r="F633" s="35"/>
      <c r="G633" s="35"/>
      <c r="H633" s="35"/>
      <c r="I633" s="35"/>
      <c r="J633" s="35"/>
      <c r="K633" s="35"/>
      <c r="L633" s="37">
        <v>4518.8999999999996</v>
      </c>
    </row>
    <row r="634" spans="1:12" ht="12" x14ac:dyDescent="0.15">
      <c r="A634" s="35"/>
      <c r="B634" s="35"/>
      <c r="C634" s="32" t="s">
        <v>205</v>
      </c>
      <c r="D634" s="35"/>
      <c r="E634" s="35"/>
      <c r="F634" s="35"/>
      <c r="G634" s="35"/>
      <c r="H634" s="35"/>
      <c r="I634" s="35"/>
      <c r="J634" s="35"/>
      <c r="K634" s="35"/>
      <c r="L634" s="38">
        <v>4007.87</v>
      </c>
    </row>
    <row r="635" spans="1:12" ht="12" x14ac:dyDescent="0.15">
      <c r="A635" s="35"/>
      <c r="B635" s="32" t="s">
        <v>206</v>
      </c>
      <c r="C635" s="32" t="s">
        <v>207</v>
      </c>
      <c r="D635" s="32" t="s">
        <v>208</v>
      </c>
      <c r="E635" s="36" t="s">
        <v>209</v>
      </c>
      <c r="F635" s="35"/>
      <c r="G635" s="34">
        <v>103</v>
      </c>
      <c r="H635" s="35"/>
      <c r="I635" s="35"/>
      <c r="J635" s="35"/>
      <c r="K635" s="35"/>
      <c r="L635" s="38">
        <v>4128.1099999999997</v>
      </c>
    </row>
    <row r="636" spans="1:12" ht="12" x14ac:dyDescent="0.15">
      <c r="A636" s="35"/>
      <c r="B636" s="32" t="s">
        <v>210</v>
      </c>
      <c r="C636" s="32" t="s">
        <v>211</v>
      </c>
      <c r="D636" s="32" t="s">
        <v>208</v>
      </c>
      <c r="E636" s="36" t="s">
        <v>212</v>
      </c>
      <c r="F636" s="35"/>
      <c r="G636" s="34">
        <v>60</v>
      </c>
      <c r="H636" s="35"/>
      <c r="I636" s="35"/>
      <c r="J636" s="35"/>
      <c r="K636" s="35"/>
      <c r="L636" s="38">
        <v>2404.7199999999998</v>
      </c>
    </row>
    <row r="637" spans="1:12" ht="12" x14ac:dyDescent="0.15">
      <c r="A637" s="35"/>
      <c r="B637" s="35"/>
      <c r="C637" s="33" t="s">
        <v>213</v>
      </c>
      <c r="D637" s="35"/>
      <c r="E637" s="35"/>
      <c r="F637" s="35"/>
      <c r="G637" s="35"/>
      <c r="H637" s="35"/>
      <c r="I637" s="35"/>
      <c r="J637" s="35"/>
      <c r="K637" s="35"/>
      <c r="L637" s="37">
        <v>11051.73</v>
      </c>
    </row>
    <row r="638" spans="1:12" ht="72" x14ac:dyDescent="0.15">
      <c r="A638" s="32" t="s">
        <v>486</v>
      </c>
      <c r="B638" s="33" t="s">
        <v>487</v>
      </c>
      <c r="C638" s="32" t="s">
        <v>488</v>
      </c>
      <c r="D638" s="32" t="s">
        <v>489</v>
      </c>
      <c r="E638" s="34">
        <v>0.3</v>
      </c>
      <c r="F638" s="35"/>
      <c r="G638" s="34">
        <v>0.3</v>
      </c>
      <c r="H638" s="35"/>
      <c r="I638" s="35"/>
      <c r="J638" s="35"/>
      <c r="K638" s="35"/>
      <c r="L638" s="35"/>
    </row>
    <row r="639" spans="1:12" ht="12" x14ac:dyDescent="0.15">
      <c r="A639" s="35"/>
      <c r="B639" s="36" t="s">
        <v>22</v>
      </c>
      <c r="C639" s="32" t="s">
        <v>188</v>
      </c>
      <c r="D639" s="32" t="s">
        <v>189</v>
      </c>
      <c r="E639" s="35"/>
      <c r="F639" s="35"/>
      <c r="G639" s="34">
        <v>2.226</v>
      </c>
      <c r="H639" s="35"/>
      <c r="I639" s="35"/>
      <c r="J639" s="35"/>
      <c r="K639" s="35"/>
      <c r="L639" s="37">
        <v>2043.82</v>
      </c>
    </row>
    <row r="640" spans="1:12" ht="96" x14ac:dyDescent="0.15">
      <c r="A640" s="35"/>
      <c r="B640" s="32" t="s">
        <v>490</v>
      </c>
      <c r="C640" s="32" t="s">
        <v>491</v>
      </c>
      <c r="D640" s="32" t="s">
        <v>189</v>
      </c>
      <c r="E640" s="34">
        <v>7.42</v>
      </c>
      <c r="F640" s="35"/>
      <c r="G640" s="34">
        <v>2.226</v>
      </c>
      <c r="H640" s="35"/>
      <c r="I640" s="35"/>
      <c r="J640" s="38">
        <v>918.16</v>
      </c>
      <c r="K640" s="35"/>
      <c r="L640" s="38">
        <v>2043.82</v>
      </c>
    </row>
    <row r="641" spans="1:12" ht="12" x14ac:dyDescent="0.15">
      <c r="A641" s="35"/>
      <c r="B641" s="36" t="s">
        <v>23</v>
      </c>
      <c r="C641" s="32" t="s">
        <v>192</v>
      </c>
      <c r="D641" s="35"/>
      <c r="E641" s="35"/>
      <c r="F641" s="35"/>
      <c r="G641" s="35"/>
      <c r="H641" s="35"/>
      <c r="I641" s="35"/>
      <c r="J641" s="35"/>
      <c r="K641" s="35"/>
      <c r="L641" s="37">
        <v>570.03</v>
      </c>
    </row>
    <row r="642" spans="1:12" ht="12" x14ac:dyDescent="0.15">
      <c r="A642" s="35"/>
      <c r="B642" s="35"/>
      <c r="C642" s="32" t="s">
        <v>193</v>
      </c>
      <c r="D642" s="32" t="s">
        <v>189</v>
      </c>
      <c r="E642" s="35"/>
      <c r="F642" s="35"/>
      <c r="G642" s="34">
        <v>1.0649999999999999</v>
      </c>
      <c r="H642" s="35"/>
      <c r="I642" s="35"/>
      <c r="J642" s="35"/>
      <c r="K642" s="35"/>
      <c r="L642" s="37">
        <v>988.91</v>
      </c>
    </row>
    <row r="643" spans="1:12" ht="96" x14ac:dyDescent="0.15">
      <c r="A643" s="35"/>
      <c r="B643" s="32" t="s">
        <v>232</v>
      </c>
      <c r="C643" s="32" t="s">
        <v>233</v>
      </c>
      <c r="D643" s="32" t="s">
        <v>196</v>
      </c>
      <c r="E643" s="34">
        <v>3.48</v>
      </c>
      <c r="F643" s="35"/>
      <c r="G643" s="34">
        <v>1.044</v>
      </c>
      <c r="H643" s="38">
        <v>346.73</v>
      </c>
      <c r="I643" s="38">
        <v>1.52</v>
      </c>
      <c r="J643" s="38">
        <v>527.03</v>
      </c>
      <c r="K643" s="35"/>
      <c r="L643" s="38">
        <v>550.22</v>
      </c>
    </row>
    <row r="644" spans="1:12" ht="12" x14ac:dyDescent="0.15">
      <c r="A644" s="35"/>
      <c r="B644" s="32" t="s">
        <v>201</v>
      </c>
      <c r="C644" s="32" t="s">
        <v>202</v>
      </c>
      <c r="D644" s="32" t="s">
        <v>189</v>
      </c>
      <c r="E644" s="34">
        <v>3.48</v>
      </c>
      <c r="F644" s="35"/>
      <c r="G644" s="34">
        <v>1.044</v>
      </c>
      <c r="H644" s="35"/>
      <c r="I644" s="35"/>
      <c r="J644" s="34">
        <v>928.55</v>
      </c>
      <c r="K644" s="35"/>
      <c r="L644" s="38">
        <v>969.41</v>
      </c>
    </row>
    <row r="645" spans="1:12" ht="96" x14ac:dyDescent="0.15">
      <c r="A645" s="35"/>
      <c r="B645" s="32" t="s">
        <v>492</v>
      </c>
      <c r="C645" s="32" t="s">
        <v>493</v>
      </c>
      <c r="D645" s="32" t="s">
        <v>196</v>
      </c>
      <c r="E645" s="34">
        <v>7.0000000000000007E-2</v>
      </c>
      <c r="F645" s="35"/>
      <c r="G645" s="34">
        <v>2.1000000000000001E-2</v>
      </c>
      <c r="H645" s="35"/>
      <c r="I645" s="35"/>
      <c r="J645" s="38">
        <v>943.33</v>
      </c>
      <c r="K645" s="35"/>
      <c r="L645" s="38">
        <v>19.809999999999999</v>
      </c>
    </row>
    <row r="646" spans="1:12" ht="12" x14ac:dyDescent="0.15">
      <c r="A646" s="35"/>
      <c r="B646" s="32" t="s">
        <v>201</v>
      </c>
      <c r="C646" s="32" t="s">
        <v>202</v>
      </c>
      <c r="D646" s="32" t="s">
        <v>189</v>
      </c>
      <c r="E646" s="34">
        <v>7.0000000000000007E-2</v>
      </c>
      <c r="F646" s="35"/>
      <c r="G646" s="34">
        <v>2.1000000000000001E-2</v>
      </c>
      <c r="H646" s="35"/>
      <c r="I646" s="35"/>
      <c r="J646" s="34">
        <v>928.55</v>
      </c>
      <c r="K646" s="35"/>
      <c r="L646" s="38">
        <v>19.5</v>
      </c>
    </row>
    <row r="647" spans="1:12" ht="12" x14ac:dyDescent="0.15">
      <c r="A647" s="35"/>
      <c r="B647" s="36" t="s">
        <v>25</v>
      </c>
      <c r="C647" s="32" t="s">
        <v>203</v>
      </c>
      <c r="D647" s="35"/>
      <c r="E647" s="35"/>
      <c r="F647" s="35"/>
      <c r="G647" s="35"/>
      <c r="H647" s="35"/>
      <c r="I647" s="35"/>
      <c r="J647" s="35"/>
      <c r="K647" s="35"/>
      <c r="L647" s="37">
        <v>68.88</v>
      </c>
    </row>
    <row r="648" spans="1:12" ht="96" x14ac:dyDescent="0.15">
      <c r="A648" s="35"/>
      <c r="B648" s="32" t="s">
        <v>494</v>
      </c>
      <c r="C648" s="32" t="s">
        <v>495</v>
      </c>
      <c r="D648" s="32" t="s">
        <v>404</v>
      </c>
      <c r="E648" s="34">
        <v>0.3</v>
      </c>
      <c r="F648" s="35"/>
      <c r="G648" s="34">
        <v>0.09</v>
      </c>
      <c r="H648" s="38">
        <v>496.96</v>
      </c>
      <c r="I648" s="38">
        <v>1.54</v>
      </c>
      <c r="J648" s="38">
        <v>765.32</v>
      </c>
      <c r="K648" s="35"/>
      <c r="L648" s="38">
        <v>68.88</v>
      </c>
    </row>
    <row r="649" spans="1:12" ht="12" x14ac:dyDescent="0.15">
      <c r="A649" s="35"/>
      <c r="B649" s="35"/>
      <c r="C649" s="33" t="s">
        <v>204</v>
      </c>
      <c r="D649" s="35"/>
      <c r="E649" s="35"/>
      <c r="F649" s="35"/>
      <c r="G649" s="35"/>
      <c r="H649" s="35"/>
      <c r="I649" s="35"/>
      <c r="J649" s="35"/>
      <c r="K649" s="35"/>
      <c r="L649" s="37">
        <v>3671.64</v>
      </c>
    </row>
    <row r="650" spans="1:12" ht="12" x14ac:dyDescent="0.15">
      <c r="A650" s="35"/>
      <c r="B650" s="35"/>
      <c r="C650" s="32" t="s">
        <v>205</v>
      </c>
      <c r="D650" s="35"/>
      <c r="E650" s="35"/>
      <c r="F650" s="35"/>
      <c r="G650" s="35"/>
      <c r="H650" s="35"/>
      <c r="I650" s="35"/>
      <c r="J650" s="35"/>
      <c r="K650" s="35"/>
      <c r="L650" s="38">
        <v>3032.73</v>
      </c>
    </row>
    <row r="651" spans="1:12" ht="12" x14ac:dyDescent="0.15">
      <c r="A651" s="35"/>
      <c r="B651" s="32" t="s">
        <v>206</v>
      </c>
      <c r="C651" s="32" t="s">
        <v>207</v>
      </c>
      <c r="D651" s="32" t="s">
        <v>208</v>
      </c>
      <c r="E651" s="36" t="s">
        <v>209</v>
      </c>
      <c r="F651" s="35"/>
      <c r="G651" s="34">
        <v>103</v>
      </c>
      <c r="H651" s="35"/>
      <c r="I651" s="35"/>
      <c r="J651" s="35"/>
      <c r="K651" s="35"/>
      <c r="L651" s="38">
        <v>3123.71</v>
      </c>
    </row>
    <row r="652" spans="1:12" ht="12" x14ac:dyDescent="0.15">
      <c r="A652" s="35"/>
      <c r="B652" s="32" t="s">
        <v>210</v>
      </c>
      <c r="C652" s="32" t="s">
        <v>211</v>
      </c>
      <c r="D652" s="32" t="s">
        <v>208</v>
      </c>
      <c r="E652" s="36" t="s">
        <v>212</v>
      </c>
      <c r="F652" s="35"/>
      <c r="G652" s="34">
        <v>60</v>
      </c>
      <c r="H652" s="35"/>
      <c r="I652" s="35"/>
      <c r="J652" s="35"/>
      <c r="K652" s="35"/>
      <c r="L652" s="38">
        <v>1819.64</v>
      </c>
    </row>
    <row r="653" spans="1:12" ht="12" x14ac:dyDescent="0.15">
      <c r="A653" s="35"/>
      <c r="B653" s="35"/>
      <c r="C653" s="33" t="s">
        <v>213</v>
      </c>
      <c r="D653" s="35"/>
      <c r="E653" s="35"/>
      <c r="F653" s="35"/>
      <c r="G653" s="35"/>
      <c r="H653" s="35"/>
      <c r="I653" s="35"/>
      <c r="J653" s="35"/>
      <c r="K653" s="35"/>
      <c r="L653" s="37">
        <v>8614.99</v>
      </c>
    </row>
    <row r="654" spans="1:12" ht="72" x14ac:dyDescent="0.15">
      <c r="A654" s="32" t="s">
        <v>496</v>
      </c>
      <c r="B654" s="33" t="s">
        <v>487</v>
      </c>
      <c r="C654" s="32" t="s">
        <v>497</v>
      </c>
      <c r="D654" s="32" t="s">
        <v>489</v>
      </c>
      <c r="E654" s="34">
        <v>0.1</v>
      </c>
      <c r="F654" s="35"/>
      <c r="G654" s="34">
        <v>0.1</v>
      </c>
      <c r="H654" s="35"/>
      <c r="I654" s="35"/>
      <c r="J654" s="35"/>
      <c r="K654" s="35"/>
      <c r="L654" s="35"/>
    </row>
    <row r="655" spans="1:12" ht="12" x14ac:dyDescent="0.15">
      <c r="A655" s="35"/>
      <c r="B655" s="36" t="s">
        <v>22</v>
      </c>
      <c r="C655" s="32" t="s">
        <v>188</v>
      </c>
      <c r="D655" s="32" t="s">
        <v>189</v>
      </c>
      <c r="E655" s="35"/>
      <c r="F655" s="35"/>
      <c r="G655" s="34">
        <v>0.74199999999999999</v>
      </c>
      <c r="H655" s="35"/>
      <c r="I655" s="35"/>
      <c r="J655" s="35"/>
      <c r="K655" s="35"/>
      <c r="L655" s="37">
        <v>681.27</v>
      </c>
    </row>
    <row r="656" spans="1:12" ht="96" x14ac:dyDescent="0.15">
      <c r="A656" s="35"/>
      <c r="B656" s="32" t="s">
        <v>490</v>
      </c>
      <c r="C656" s="32" t="s">
        <v>491</v>
      </c>
      <c r="D656" s="32" t="s">
        <v>189</v>
      </c>
      <c r="E656" s="34">
        <v>7.42</v>
      </c>
      <c r="F656" s="35"/>
      <c r="G656" s="34">
        <v>0.74199999999999999</v>
      </c>
      <c r="H656" s="35"/>
      <c r="I656" s="35"/>
      <c r="J656" s="38">
        <v>918.16</v>
      </c>
      <c r="K656" s="35"/>
      <c r="L656" s="38">
        <v>681.27</v>
      </c>
    </row>
    <row r="657" spans="1:12" ht="12" x14ac:dyDescent="0.15">
      <c r="A657" s="35"/>
      <c r="B657" s="36" t="s">
        <v>23</v>
      </c>
      <c r="C657" s="32" t="s">
        <v>192</v>
      </c>
      <c r="D657" s="35"/>
      <c r="E657" s="35"/>
      <c r="F657" s="35"/>
      <c r="G657" s="35"/>
      <c r="H657" s="35"/>
      <c r="I657" s="35"/>
      <c r="J657" s="35"/>
      <c r="K657" s="35"/>
      <c r="L657" s="37">
        <v>190.01</v>
      </c>
    </row>
    <row r="658" spans="1:12" ht="12" x14ac:dyDescent="0.15">
      <c r="A658" s="35"/>
      <c r="B658" s="35"/>
      <c r="C658" s="32" t="s">
        <v>193</v>
      </c>
      <c r="D658" s="32" t="s">
        <v>189</v>
      </c>
      <c r="E658" s="35"/>
      <c r="F658" s="35"/>
      <c r="G658" s="34">
        <v>0.35499999999999998</v>
      </c>
      <c r="H658" s="35"/>
      <c r="I658" s="35"/>
      <c r="J658" s="35"/>
      <c r="K658" s="35"/>
      <c r="L658" s="37">
        <v>329.64</v>
      </c>
    </row>
    <row r="659" spans="1:12" ht="96" x14ac:dyDescent="0.15">
      <c r="A659" s="35"/>
      <c r="B659" s="32" t="s">
        <v>232</v>
      </c>
      <c r="C659" s="32" t="s">
        <v>233</v>
      </c>
      <c r="D659" s="32" t="s">
        <v>196</v>
      </c>
      <c r="E659" s="34">
        <v>3.48</v>
      </c>
      <c r="F659" s="35"/>
      <c r="G659" s="34">
        <v>0.34799999999999998</v>
      </c>
      <c r="H659" s="38">
        <v>346.73</v>
      </c>
      <c r="I659" s="38">
        <v>1.52</v>
      </c>
      <c r="J659" s="38">
        <v>527.03</v>
      </c>
      <c r="K659" s="35"/>
      <c r="L659" s="38">
        <v>183.41</v>
      </c>
    </row>
    <row r="660" spans="1:12" ht="12" x14ac:dyDescent="0.15">
      <c r="A660" s="35"/>
      <c r="B660" s="32" t="s">
        <v>201</v>
      </c>
      <c r="C660" s="32" t="s">
        <v>202</v>
      </c>
      <c r="D660" s="32" t="s">
        <v>189</v>
      </c>
      <c r="E660" s="34">
        <v>3.48</v>
      </c>
      <c r="F660" s="35"/>
      <c r="G660" s="34">
        <v>0.34799999999999998</v>
      </c>
      <c r="H660" s="35"/>
      <c r="I660" s="35"/>
      <c r="J660" s="34">
        <v>928.55</v>
      </c>
      <c r="K660" s="35"/>
      <c r="L660" s="38">
        <v>323.14</v>
      </c>
    </row>
    <row r="661" spans="1:12" ht="96" x14ac:dyDescent="0.15">
      <c r="A661" s="35"/>
      <c r="B661" s="32" t="s">
        <v>492</v>
      </c>
      <c r="C661" s="32" t="s">
        <v>493</v>
      </c>
      <c r="D661" s="32" t="s">
        <v>196</v>
      </c>
      <c r="E661" s="34">
        <v>7.0000000000000007E-2</v>
      </c>
      <c r="F661" s="35"/>
      <c r="G661" s="34">
        <v>7.0000000000000001E-3</v>
      </c>
      <c r="H661" s="35"/>
      <c r="I661" s="35"/>
      <c r="J661" s="38">
        <v>943.33</v>
      </c>
      <c r="K661" s="35"/>
      <c r="L661" s="38">
        <v>6.6</v>
      </c>
    </row>
    <row r="662" spans="1:12" ht="12" x14ac:dyDescent="0.15">
      <c r="A662" s="35"/>
      <c r="B662" s="32" t="s">
        <v>201</v>
      </c>
      <c r="C662" s="32" t="s">
        <v>202</v>
      </c>
      <c r="D662" s="32" t="s">
        <v>189</v>
      </c>
      <c r="E662" s="34">
        <v>7.0000000000000007E-2</v>
      </c>
      <c r="F662" s="35"/>
      <c r="G662" s="34">
        <v>7.0000000000000001E-3</v>
      </c>
      <c r="H662" s="35"/>
      <c r="I662" s="35"/>
      <c r="J662" s="34">
        <v>928.55</v>
      </c>
      <c r="K662" s="35"/>
      <c r="L662" s="38">
        <v>6.5</v>
      </c>
    </row>
    <row r="663" spans="1:12" ht="12" x14ac:dyDescent="0.15">
      <c r="A663" s="35"/>
      <c r="B663" s="36" t="s">
        <v>25</v>
      </c>
      <c r="C663" s="32" t="s">
        <v>203</v>
      </c>
      <c r="D663" s="35"/>
      <c r="E663" s="35"/>
      <c r="F663" s="35"/>
      <c r="G663" s="35"/>
      <c r="H663" s="35"/>
      <c r="I663" s="35"/>
      <c r="J663" s="35"/>
      <c r="K663" s="35"/>
      <c r="L663" s="37">
        <v>22.96</v>
      </c>
    </row>
    <row r="664" spans="1:12" ht="96" x14ac:dyDescent="0.15">
      <c r="A664" s="35"/>
      <c r="B664" s="32" t="s">
        <v>494</v>
      </c>
      <c r="C664" s="32" t="s">
        <v>495</v>
      </c>
      <c r="D664" s="32" t="s">
        <v>404</v>
      </c>
      <c r="E664" s="34">
        <v>0.3</v>
      </c>
      <c r="F664" s="35"/>
      <c r="G664" s="34">
        <v>0.03</v>
      </c>
      <c r="H664" s="38">
        <v>496.96</v>
      </c>
      <c r="I664" s="38">
        <v>1.54</v>
      </c>
      <c r="J664" s="38">
        <v>765.32</v>
      </c>
      <c r="K664" s="35"/>
      <c r="L664" s="38">
        <v>22.96</v>
      </c>
    </row>
    <row r="665" spans="1:12" ht="12" x14ac:dyDescent="0.15">
      <c r="A665" s="35"/>
      <c r="B665" s="35"/>
      <c r="C665" s="33" t="s">
        <v>204</v>
      </c>
      <c r="D665" s="35"/>
      <c r="E665" s="35"/>
      <c r="F665" s="35"/>
      <c r="G665" s="35"/>
      <c r="H665" s="35"/>
      <c r="I665" s="35"/>
      <c r="J665" s="35"/>
      <c r="K665" s="35"/>
      <c r="L665" s="37">
        <v>1223.8800000000001</v>
      </c>
    </row>
    <row r="666" spans="1:12" ht="12" x14ac:dyDescent="0.15">
      <c r="A666" s="35"/>
      <c r="B666" s="35"/>
      <c r="C666" s="32" t="s">
        <v>205</v>
      </c>
      <c r="D666" s="35"/>
      <c r="E666" s="35"/>
      <c r="F666" s="35"/>
      <c r="G666" s="35"/>
      <c r="H666" s="35"/>
      <c r="I666" s="35"/>
      <c r="J666" s="35"/>
      <c r="K666" s="35"/>
      <c r="L666" s="38">
        <v>1010.91</v>
      </c>
    </row>
    <row r="667" spans="1:12" ht="12" x14ac:dyDescent="0.15">
      <c r="A667" s="35"/>
      <c r="B667" s="32" t="s">
        <v>206</v>
      </c>
      <c r="C667" s="32" t="s">
        <v>207</v>
      </c>
      <c r="D667" s="32" t="s">
        <v>208</v>
      </c>
      <c r="E667" s="36" t="s">
        <v>209</v>
      </c>
      <c r="F667" s="35"/>
      <c r="G667" s="34">
        <v>103</v>
      </c>
      <c r="H667" s="35"/>
      <c r="I667" s="35"/>
      <c r="J667" s="35"/>
      <c r="K667" s="35"/>
      <c r="L667" s="38">
        <v>1041.24</v>
      </c>
    </row>
    <row r="668" spans="1:12" ht="12" x14ac:dyDescent="0.15">
      <c r="A668" s="35"/>
      <c r="B668" s="32" t="s">
        <v>210</v>
      </c>
      <c r="C668" s="32" t="s">
        <v>211</v>
      </c>
      <c r="D668" s="32" t="s">
        <v>208</v>
      </c>
      <c r="E668" s="36" t="s">
        <v>212</v>
      </c>
      <c r="F668" s="35"/>
      <c r="G668" s="34">
        <v>60</v>
      </c>
      <c r="H668" s="35"/>
      <c r="I668" s="35"/>
      <c r="J668" s="35"/>
      <c r="K668" s="35"/>
      <c r="L668" s="38">
        <v>606.54999999999995</v>
      </c>
    </row>
    <row r="669" spans="1:12" ht="12" x14ac:dyDescent="0.15">
      <c r="A669" s="35"/>
      <c r="B669" s="35"/>
      <c r="C669" s="33" t="s">
        <v>213</v>
      </c>
      <c r="D669" s="35"/>
      <c r="E669" s="35"/>
      <c r="F669" s="35"/>
      <c r="G669" s="35"/>
      <c r="H669" s="35"/>
      <c r="I669" s="35"/>
      <c r="J669" s="35"/>
      <c r="K669" s="35"/>
      <c r="L669" s="37">
        <v>2871.67</v>
      </c>
    </row>
    <row r="670" spans="1:12" ht="48" x14ac:dyDescent="0.15">
      <c r="A670" s="32" t="s">
        <v>498</v>
      </c>
      <c r="B670" s="33" t="s">
        <v>499</v>
      </c>
      <c r="C670" s="32" t="s">
        <v>500</v>
      </c>
      <c r="D670" s="32" t="s">
        <v>304</v>
      </c>
      <c r="E670" s="34">
        <v>0.03</v>
      </c>
      <c r="F670" s="35"/>
      <c r="G670" s="34">
        <v>0.03</v>
      </c>
      <c r="H670" s="35"/>
      <c r="I670" s="35"/>
      <c r="J670" s="35"/>
      <c r="K670" s="35"/>
      <c r="L670" s="35"/>
    </row>
    <row r="671" spans="1:12" ht="12" x14ac:dyDescent="0.15">
      <c r="A671" s="35"/>
      <c r="B671" s="36" t="s">
        <v>22</v>
      </c>
      <c r="C671" s="32" t="s">
        <v>188</v>
      </c>
      <c r="D671" s="32" t="s">
        <v>189</v>
      </c>
      <c r="E671" s="35"/>
      <c r="F671" s="35"/>
      <c r="G671" s="34">
        <v>1.2978000000000001</v>
      </c>
      <c r="H671" s="35"/>
      <c r="I671" s="35"/>
      <c r="J671" s="35"/>
      <c r="K671" s="35"/>
      <c r="L671" s="37">
        <v>1205.07</v>
      </c>
    </row>
    <row r="672" spans="1:12" ht="96" x14ac:dyDescent="0.15">
      <c r="A672" s="35"/>
      <c r="B672" s="32" t="s">
        <v>501</v>
      </c>
      <c r="C672" s="32" t="s">
        <v>502</v>
      </c>
      <c r="D672" s="32" t="s">
        <v>189</v>
      </c>
      <c r="E672" s="34">
        <v>41.2</v>
      </c>
      <c r="F672" s="34">
        <v>1.05</v>
      </c>
      <c r="G672" s="34">
        <v>1.2978000000000001</v>
      </c>
      <c r="H672" s="35"/>
      <c r="I672" s="35"/>
      <c r="J672" s="38">
        <v>928.55</v>
      </c>
      <c r="K672" s="35"/>
      <c r="L672" s="38">
        <v>1205.07</v>
      </c>
    </row>
    <row r="673" spans="1:12" ht="12" x14ac:dyDescent="0.15">
      <c r="A673" s="35"/>
      <c r="B673" s="36" t="s">
        <v>23</v>
      </c>
      <c r="C673" s="32" t="s">
        <v>192</v>
      </c>
      <c r="D673" s="35"/>
      <c r="E673" s="35"/>
      <c r="F673" s="35"/>
      <c r="G673" s="35"/>
      <c r="H673" s="35"/>
      <c r="I673" s="35"/>
      <c r="J673" s="35"/>
      <c r="K673" s="35"/>
      <c r="L673" s="37">
        <v>6.94</v>
      </c>
    </row>
    <row r="674" spans="1:12" ht="12" x14ac:dyDescent="0.15">
      <c r="A674" s="35"/>
      <c r="B674" s="35"/>
      <c r="C674" s="32" t="s">
        <v>193</v>
      </c>
      <c r="D674" s="32" t="s">
        <v>189</v>
      </c>
      <c r="E674" s="35"/>
      <c r="F674" s="35"/>
      <c r="G674" s="34">
        <v>6.0000000000000001E-3</v>
      </c>
      <c r="H674" s="35"/>
      <c r="I674" s="35"/>
      <c r="J674" s="35"/>
      <c r="K674" s="35"/>
      <c r="L674" s="37">
        <v>6.53</v>
      </c>
    </row>
    <row r="675" spans="1:12" ht="96" x14ac:dyDescent="0.15">
      <c r="A675" s="35"/>
      <c r="B675" s="32" t="s">
        <v>224</v>
      </c>
      <c r="C675" s="32" t="s">
        <v>225</v>
      </c>
      <c r="D675" s="32" t="s">
        <v>196</v>
      </c>
      <c r="E675" s="34">
        <v>0.1</v>
      </c>
      <c r="F675" s="35"/>
      <c r="G675" s="34">
        <v>3.0000000000000001E-3</v>
      </c>
      <c r="H675" s="35"/>
      <c r="I675" s="35"/>
      <c r="J675" s="38">
        <v>1676.7</v>
      </c>
      <c r="K675" s="35"/>
      <c r="L675" s="38">
        <v>5.03</v>
      </c>
    </row>
    <row r="676" spans="1:12" ht="12" x14ac:dyDescent="0.15">
      <c r="A676" s="35"/>
      <c r="B676" s="32" t="s">
        <v>226</v>
      </c>
      <c r="C676" s="32" t="s">
        <v>227</v>
      </c>
      <c r="D676" s="32" t="s">
        <v>189</v>
      </c>
      <c r="E676" s="34">
        <v>0.1</v>
      </c>
      <c r="F676" s="35"/>
      <c r="G676" s="34">
        <v>3.0000000000000001E-3</v>
      </c>
      <c r="H676" s="35"/>
      <c r="I676" s="35"/>
      <c r="J676" s="39">
        <v>1247.31</v>
      </c>
      <c r="K676" s="35"/>
      <c r="L676" s="38">
        <v>3.74</v>
      </c>
    </row>
    <row r="677" spans="1:12" ht="96" x14ac:dyDescent="0.15">
      <c r="A677" s="35"/>
      <c r="B677" s="32" t="s">
        <v>199</v>
      </c>
      <c r="C677" s="32" t="s">
        <v>200</v>
      </c>
      <c r="D677" s="32" t="s">
        <v>196</v>
      </c>
      <c r="E677" s="34">
        <v>0.1</v>
      </c>
      <c r="F677" s="35"/>
      <c r="G677" s="34">
        <v>3.0000000000000001E-3</v>
      </c>
      <c r="H677" s="35"/>
      <c r="I677" s="35"/>
      <c r="J677" s="38">
        <v>576.4</v>
      </c>
      <c r="K677" s="35"/>
      <c r="L677" s="38">
        <v>1.73</v>
      </c>
    </row>
    <row r="678" spans="1:12" ht="12" x14ac:dyDescent="0.15">
      <c r="A678" s="35"/>
      <c r="B678" s="32" t="s">
        <v>201</v>
      </c>
      <c r="C678" s="32" t="s">
        <v>202</v>
      </c>
      <c r="D678" s="32" t="s">
        <v>189</v>
      </c>
      <c r="E678" s="34">
        <v>0.1</v>
      </c>
      <c r="F678" s="35"/>
      <c r="G678" s="34">
        <v>3.0000000000000001E-3</v>
      </c>
      <c r="H678" s="35"/>
      <c r="I678" s="35"/>
      <c r="J678" s="34">
        <v>928.55</v>
      </c>
      <c r="K678" s="35"/>
      <c r="L678" s="38">
        <v>2.79</v>
      </c>
    </row>
    <row r="679" spans="1:12" ht="96" x14ac:dyDescent="0.15">
      <c r="A679" s="35"/>
      <c r="B679" s="32" t="s">
        <v>503</v>
      </c>
      <c r="C679" s="32" t="s">
        <v>504</v>
      </c>
      <c r="D679" s="32" t="s">
        <v>196</v>
      </c>
      <c r="E679" s="34">
        <v>0.16</v>
      </c>
      <c r="F679" s="35"/>
      <c r="G679" s="34">
        <v>4.7999999999999996E-3</v>
      </c>
      <c r="H679" s="35"/>
      <c r="I679" s="35"/>
      <c r="J679" s="38">
        <v>37.25</v>
      </c>
      <c r="K679" s="35"/>
      <c r="L679" s="38">
        <v>0.18</v>
      </c>
    </row>
    <row r="680" spans="1:12" ht="12" x14ac:dyDescent="0.15">
      <c r="A680" s="35"/>
      <c r="B680" s="36" t="s">
        <v>25</v>
      </c>
      <c r="C680" s="32" t="s">
        <v>203</v>
      </c>
      <c r="D680" s="35"/>
      <c r="E680" s="35"/>
      <c r="F680" s="35"/>
      <c r="G680" s="35"/>
      <c r="H680" s="35"/>
      <c r="I680" s="35"/>
      <c r="J680" s="35"/>
      <c r="K680" s="35"/>
      <c r="L680" s="37">
        <v>7.88</v>
      </c>
    </row>
    <row r="681" spans="1:12" ht="96" x14ac:dyDescent="0.15">
      <c r="A681" s="35"/>
      <c r="B681" s="32" t="s">
        <v>505</v>
      </c>
      <c r="C681" s="32" t="s">
        <v>506</v>
      </c>
      <c r="D681" s="32" t="s">
        <v>313</v>
      </c>
      <c r="E681" s="34">
        <v>3.0000000000000001E-3</v>
      </c>
      <c r="F681" s="35"/>
      <c r="G681" s="34">
        <v>9.0000000000000006E-5</v>
      </c>
      <c r="H681" s="35"/>
      <c r="I681" s="35"/>
      <c r="J681" s="38">
        <v>48278.2</v>
      </c>
      <c r="K681" s="35"/>
      <c r="L681" s="38">
        <v>4.3499999999999996</v>
      </c>
    </row>
    <row r="682" spans="1:12" ht="96" x14ac:dyDescent="0.15">
      <c r="A682" s="35"/>
      <c r="B682" s="32" t="s">
        <v>507</v>
      </c>
      <c r="C682" s="32" t="s">
        <v>508</v>
      </c>
      <c r="D682" s="32" t="s">
        <v>404</v>
      </c>
      <c r="E682" s="34">
        <v>0.8</v>
      </c>
      <c r="F682" s="35"/>
      <c r="G682" s="34">
        <v>2.4E-2</v>
      </c>
      <c r="H682" s="38">
        <v>79.88</v>
      </c>
      <c r="I682" s="38">
        <v>1.84</v>
      </c>
      <c r="J682" s="38">
        <v>146.97999999999999</v>
      </c>
      <c r="K682" s="35"/>
      <c r="L682" s="38">
        <v>3.53</v>
      </c>
    </row>
    <row r="683" spans="1:12" ht="96" x14ac:dyDescent="0.15">
      <c r="A683" s="32" t="s">
        <v>413</v>
      </c>
      <c r="B683" s="32" t="s">
        <v>509</v>
      </c>
      <c r="C683" s="32" t="s">
        <v>510</v>
      </c>
      <c r="D683" s="32" t="s">
        <v>304</v>
      </c>
      <c r="E683" s="34">
        <v>1.02</v>
      </c>
      <c r="F683" s="35"/>
      <c r="G683" s="34">
        <v>3.0599999999999999E-2</v>
      </c>
      <c r="H683" s="38">
        <v>896.51</v>
      </c>
      <c r="I683" s="38">
        <v>1.2</v>
      </c>
      <c r="J683" s="38">
        <v>1075.81</v>
      </c>
      <c r="K683" s="35"/>
      <c r="L683" s="38">
        <v>32.92</v>
      </c>
    </row>
    <row r="684" spans="1:12" ht="12" x14ac:dyDescent="0.15">
      <c r="A684" s="35"/>
      <c r="B684" s="35"/>
      <c r="C684" s="33" t="s">
        <v>204</v>
      </c>
      <c r="D684" s="35"/>
      <c r="E684" s="35"/>
      <c r="F684" s="35"/>
      <c r="G684" s="35"/>
      <c r="H684" s="35"/>
      <c r="I684" s="35"/>
      <c r="J684" s="35"/>
      <c r="K684" s="35"/>
      <c r="L684" s="37">
        <v>1226.42</v>
      </c>
    </row>
    <row r="685" spans="1:12" ht="24" x14ac:dyDescent="0.15">
      <c r="A685" s="32" t="s">
        <v>511</v>
      </c>
      <c r="B685" s="32" t="s">
        <v>512</v>
      </c>
      <c r="C685" s="32" t="s">
        <v>513</v>
      </c>
      <c r="D685" s="32" t="s">
        <v>208</v>
      </c>
      <c r="E685" s="34">
        <v>2</v>
      </c>
      <c r="F685" s="35"/>
      <c r="G685" s="34">
        <v>2</v>
      </c>
      <c r="H685" s="35"/>
      <c r="I685" s="35"/>
      <c r="J685" s="38">
        <v>1147.69</v>
      </c>
      <c r="K685" s="35"/>
      <c r="L685" s="38">
        <v>22.95</v>
      </c>
    </row>
    <row r="686" spans="1:12" ht="12" x14ac:dyDescent="0.15">
      <c r="A686" s="35"/>
      <c r="B686" s="35"/>
      <c r="C686" s="32" t="s">
        <v>205</v>
      </c>
      <c r="D686" s="35"/>
      <c r="E686" s="35"/>
      <c r="F686" s="35"/>
      <c r="G686" s="35"/>
      <c r="H686" s="35"/>
      <c r="I686" s="35"/>
      <c r="J686" s="35"/>
      <c r="K686" s="35"/>
      <c r="L686" s="38">
        <v>1211.5999999999999</v>
      </c>
    </row>
    <row r="687" spans="1:12" ht="12" x14ac:dyDescent="0.15">
      <c r="A687" s="35"/>
      <c r="B687" s="32" t="s">
        <v>514</v>
      </c>
      <c r="C687" s="32" t="s">
        <v>207</v>
      </c>
      <c r="D687" s="32" t="s">
        <v>208</v>
      </c>
      <c r="E687" s="36" t="s">
        <v>515</v>
      </c>
      <c r="F687" s="35"/>
      <c r="G687" s="34">
        <v>97</v>
      </c>
      <c r="H687" s="35"/>
      <c r="I687" s="35"/>
      <c r="J687" s="35"/>
      <c r="K687" s="35"/>
      <c r="L687" s="38">
        <v>1175.25</v>
      </c>
    </row>
    <row r="688" spans="1:12" ht="12" x14ac:dyDescent="0.15">
      <c r="A688" s="35"/>
      <c r="B688" s="32" t="s">
        <v>516</v>
      </c>
      <c r="C688" s="32" t="s">
        <v>211</v>
      </c>
      <c r="D688" s="32" t="s">
        <v>208</v>
      </c>
      <c r="E688" s="36" t="s">
        <v>517</v>
      </c>
      <c r="F688" s="35"/>
      <c r="G688" s="34">
        <v>51</v>
      </c>
      <c r="H688" s="35"/>
      <c r="I688" s="35"/>
      <c r="J688" s="35"/>
      <c r="K688" s="35"/>
      <c r="L688" s="38">
        <v>617.91999999999996</v>
      </c>
    </row>
    <row r="689" spans="1:12" ht="12" x14ac:dyDescent="0.15">
      <c r="A689" s="35"/>
      <c r="B689" s="35"/>
      <c r="C689" s="33" t="s">
        <v>213</v>
      </c>
      <c r="D689" s="35"/>
      <c r="E689" s="35"/>
      <c r="F689" s="35"/>
      <c r="G689" s="35"/>
      <c r="H689" s="35"/>
      <c r="I689" s="35"/>
      <c r="J689" s="35"/>
      <c r="K689" s="35"/>
      <c r="L689" s="37">
        <v>3042.54</v>
      </c>
    </row>
    <row r="690" spans="1:12" ht="60" x14ac:dyDescent="0.15">
      <c r="A690" s="32" t="s">
        <v>518</v>
      </c>
      <c r="B690" s="33" t="s">
        <v>519</v>
      </c>
      <c r="C690" s="32" t="s">
        <v>520</v>
      </c>
      <c r="D690" s="32" t="s">
        <v>187</v>
      </c>
      <c r="E690" s="34">
        <v>6</v>
      </c>
      <c r="F690" s="35"/>
      <c r="G690" s="34">
        <v>6</v>
      </c>
      <c r="H690" s="35"/>
      <c r="I690" s="35"/>
      <c r="J690" s="35"/>
      <c r="K690" s="35"/>
      <c r="L690" s="35"/>
    </row>
    <row r="691" spans="1:12" ht="12" x14ac:dyDescent="0.15">
      <c r="A691" s="35"/>
      <c r="B691" s="36" t="s">
        <v>22</v>
      </c>
      <c r="C691" s="32" t="s">
        <v>188</v>
      </c>
      <c r="D691" s="32" t="s">
        <v>189</v>
      </c>
      <c r="E691" s="35"/>
      <c r="F691" s="35"/>
      <c r="G691" s="34">
        <v>2.7</v>
      </c>
      <c r="H691" s="35"/>
      <c r="I691" s="35"/>
      <c r="J691" s="35"/>
      <c r="K691" s="35"/>
      <c r="L691" s="37">
        <v>2207.7399999999998</v>
      </c>
    </row>
    <row r="692" spans="1:12" ht="96" x14ac:dyDescent="0.15">
      <c r="A692" s="35"/>
      <c r="B692" s="32" t="s">
        <v>521</v>
      </c>
      <c r="C692" s="32" t="s">
        <v>522</v>
      </c>
      <c r="D692" s="32" t="s">
        <v>189</v>
      </c>
      <c r="E692" s="34">
        <v>0.45</v>
      </c>
      <c r="F692" s="35"/>
      <c r="G692" s="34">
        <v>2.7</v>
      </c>
      <c r="H692" s="35"/>
      <c r="I692" s="35"/>
      <c r="J692" s="38">
        <v>817.68</v>
      </c>
      <c r="K692" s="35"/>
      <c r="L692" s="38">
        <v>2207.7399999999998</v>
      </c>
    </row>
    <row r="693" spans="1:12" ht="12" x14ac:dyDescent="0.15">
      <c r="A693" s="35"/>
      <c r="B693" s="36" t="s">
        <v>23</v>
      </c>
      <c r="C693" s="32" t="s">
        <v>192</v>
      </c>
      <c r="D693" s="35"/>
      <c r="E693" s="35"/>
      <c r="F693" s="35"/>
      <c r="G693" s="35"/>
      <c r="H693" s="35"/>
      <c r="I693" s="35"/>
      <c r="J693" s="35"/>
      <c r="K693" s="35"/>
      <c r="L693" s="37">
        <v>1011.02</v>
      </c>
    </row>
    <row r="694" spans="1:12" ht="12" x14ac:dyDescent="0.15">
      <c r="A694" s="35"/>
      <c r="B694" s="35"/>
      <c r="C694" s="32" t="s">
        <v>193</v>
      </c>
      <c r="D694" s="32" t="s">
        <v>189</v>
      </c>
      <c r="E694" s="35"/>
      <c r="F694" s="35"/>
      <c r="G694" s="34">
        <v>1.92</v>
      </c>
      <c r="H694" s="35"/>
      <c r="I694" s="35"/>
      <c r="J694" s="35"/>
      <c r="K694" s="35"/>
      <c r="L694" s="37">
        <v>1782.82</v>
      </c>
    </row>
    <row r="695" spans="1:12" ht="96" x14ac:dyDescent="0.15">
      <c r="A695" s="35"/>
      <c r="B695" s="32" t="s">
        <v>523</v>
      </c>
      <c r="C695" s="32" t="s">
        <v>524</v>
      </c>
      <c r="D695" s="32" t="s">
        <v>196</v>
      </c>
      <c r="E695" s="34">
        <v>0.12</v>
      </c>
      <c r="F695" s="35"/>
      <c r="G695" s="34">
        <v>0.72</v>
      </c>
      <c r="H695" s="35"/>
      <c r="I695" s="35"/>
      <c r="J695" s="38">
        <v>107.96</v>
      </c>
      <c r="K695" s="35"/>
      <c r="L695" s="38">
        <v>77.73</v>
      </c>
    </row>
    <row r="696" spans="1:12" ht="96" x14ac:dyDescent="0.15">
      <c r="A696" s="35"/>
      <c r="B696" s="32" t="s">
        <v>525</v>
      </c>
      <c r="C696" s="32" t="s">
        <v>526</v>
      </c>
      <c r="D696" s="32" t="s">
        <v>196</v>
      </c>
      <c r="E696" s="34">
        <v>0.32</v>
      </c>
      <c r="F696" s="35"/>
      <c r="G696" s="34">
        <v>1.92</v>
      </c>
      <c r="H696" s="35"/>
      <c r="I696" s="35"/>
      <c r="J696" s="38">
        <v>401.53</v>
      </c>
      <c r="K696" s="35"/>
      <c r="L696" s="38">
        <v>770.94</v>
      </c>
    </row>
    <row r="697" spans="1:12" ht="12" x14ac:dyDescent="0.15">
      <c r="A697" s="35"/>
      <c r="B697" s="32" t="s">
        <v>201</v>
      </c>
      <c r="C697" s="32" t="s">
        <v>202</v>
      </c>
      <c r="D697" s="32" t="s">
        <v>189</v>
      </c>
      <c r="E697" s="34">
        <v>0.32</v>
      </c>
      <c r="F697" s="35"/>
      <c r="G697" s="34">
        <v>1.92</v>
      </c>
      <c r="H697" s="35"/>
      <c r="I697" s="35"/>
      <c r="J697" s="34">
        <v>928.55</v>
      </c>
      <c r="K697" s="35"/>
      <c r="L697" s="38">
        <v>1782.82</v>
      </c>
    </row>
    <row r="698" spans="1:12" ht="96" x14ac:dyDescent="0.15">
      <c r="A698" s="35"/>
      <c r="B698" s="32" t="s">
        <v>527</v>
      </c>
      <c r="C698" s="32" t="s">
        <v>528</v>
      </c>
      <c r="D698" s="32" t="s">
        <v>196</v>
      </c>
      <c r="E698" s="34">
        <v>0.32</v>
      </c>
      <c r="F698" s="35"/>
      <c r="G698" s="34">
        <v>1.92</v>
      </c>
      <c r="H698" s="38">
        <v>73.53</v>
      </c>
      <c r="I698" s="38">
        <v>1.1499999999999999</v>
      </c>
      <c r="J698" s="38">
        <v>84.56</v>
      </c>
      <c r="K698" s="35"/>
      <c r="L698" s="38">
        <v>162.35</v>
      </c>
    </row>
    <row r="699" spans="1:12" ht="12" x14ac:dyDescent="0.15">
      <c r="A699" s="35"/>
      <c r="B699" s="36" t="s">
        <v>25</v>
      </c>
      <c r="C699" s="32" t="s">
        <v>203</v>
      </c>
      <c r="D699" s="35"/>
      <c r="E699" s="35"/>
      <c r="F699" s="35"/>
      <c r="G699" s="35"/>
      <c r="H699" s="35"/>
      <c r="I699" s="35"/>
      <c r="J699" s="35"/>
      <c r="K699" s="35"/>
      <c r="L699" s="37">
        <v>25.77</v>
      </c>
    </row>
    <row r="700" spans="1:12" ht="96" x14ac:dyDescent="0.15">
      <c r="A700" s="35"/>
      <c r="B700" s="32" t="s">
        <v>529</v>
      </c>
      <c r="C700" s="32" t="s">
        <v>530</v>
      </c>
      <c r="D700" s="32" t="s">
        <v>404</v>
      </c>
      <c r="E700" s="34">
        <v>0.03</v>
      </c>
      <c r="F700" s="35"/>
      <c r="G700" s="34">
        <v>0.18</v>
      </c>
      <c r="H700" s="38">
        <v>155.63</v>
      </c>
      <c r="I700" s="38">
        <v>0.92</v>
      </c>
      <c r="J700" s="38">
        <v>143.18</v>
      </c>
      <c r="K700" s="35"/>
      <c r="L700" s="38">
        <v>25.77</v>
      </c>
    </row>
    <row r="701" spans="1:12" ht="96" x14ac:dyDescent="0.15">
      <c r="A701" s="32" t="s">
        <v>413</v>
      </c>
      <c r="B701" s="32" t="s">
        <v>531</v>
      </c>
      <c r="C701" s="32" t="s">
        <v>532</v>
      </c>
      <c r="D701" s="32" t="s">
        <v>313</v>
      </c>
      <c r="E701" s="34">
        <v>5.0000000000000001E-3</v>
      </c>
      <c r="F701" s="35"/>
      <c r="G701" s="34">
        <v>0.03</v>
      </c>
      <c r="H701" s="38">
        <v>63745</v>
      </c>
      <c r="I701" s="38">
        <v>0.7</v>
      </c>
      <c r="J701" s="38">
        <v>44621.5</v>
      </c>
      <c r="K701" s="35"/>
      <c r="L701" s="38">
        <v>1338.65</v>
      </c>
    </row>
    <row r="702" spans="1:12" ht="12" x14ac:dyDescent="0.15">
      <c r="A702" s="35"/>
      <c r="B702" s="35"/>
      <c r="C702" s="33" t="s">
        <v>204</v>
      </c>
      <c r="D702" s="35"/>
      <c r="E702" s="35"/>
      <c r="F702" s="35"/>
      <c r="G702" s="35"/>
      <c r="H702" s="35"/>
      <c r="I702" s="35"/>
      <c r="J702" s="35"/>
      <c r="K702" s="35"/>
      <c r="L702" s="37">
        <v>5027.3500000000004</v>
      </c>
    </row>
    <row r="703" spans="1:12" ht="12" x14ac:dyDescent="0.15">
      <c r="A703" s="35"/>
      <c r="B703" s="35"/>
      <c r="C703" s="32" t="s">
        <v>205</v>
      </c>
      <c r="D703" s="35"/>
      <c r="E703" s="35"/>
      <c r="F703" s="35"/>
      <c r="G703" s="35"/>
      <c r="H703" s="35"/>
      <c r="I703" s="35"/>
      <c r="J703" s="35"/>
      <c r="K703" s="35"/>
      <c r="L703" s="38">
        <v>3990.56</v>
      </c>
    </row>
    <row r="704" spans="1:12" ht="12" x14ac:dyDescent="0.15">
      <c r="A704" s="35"/>
      <c r="B704" s="32" t="s">
        <v>206</v>
      </c>
      <c r="C704" s="32" t="s">
        <v>207</v>
      </c>
      <c r="D704" s="32" t="s">
        <v>208</v>
      </c>
      <c r="E704" s="36" t="s">
        <v>209</v>
      </c>
      <c r="F704" s="35"/>
      <c r="G704" s="34">
        <v>103</v>
      </c>
      <c r="H704" s="35"/>
      <c r="I704" s="35"/>
      <c r="J704" s="35"/>
      <c r="K704" s="35"/>
      <c r="L704" s="38">
        <v>4110.28</v>
      </c>
    </row>
    <row r="705" spans="1:12" ht="12" x14ac:dyDescent="0.15">
      <c r="A705" s="35"/>
      <c r="B705" s="32" t="s">
        <v>210</v>
      </c>
      <c r="C705" s="32" t="s">
        <v>211</v>
      </c>
      <c r="D705" s="32" t="s">
        <v>208</v>
      </c>
      <c r="E705" s="36" t="s">
        <v>212</v>
      </c>
      <c r="F705" s="35"/>
      <c r="G705" s="34">
        <v>60</v>
      </c>
      <c r="H705" s="35"/>
      <c r="I705" s="35"/>
      <c r="J705" s="35"/>
      <c r="K705" s="35"/>
      <c r="L705" s="38">
        <v>2394.34</v>
      </c>
    </row>
    <row r="706" spans="1:12" ht="12" x14ac:dyDescent="0.15">
      <c r="A706" s="35"/>
      <c r="B706" s="35"/>
      <c r="C706" s="33" t="s">
        <v>213</v>
      </c>
      <c r="D706" s="35"/>
      <c r="E706" s="35"/>
      <c r="F706" s="35"/>
      <c r="G706" s="35"/>
      <c r="H706" s="35"/>
      <c r="I706" s="35"/>
      <c r="J706" s="35"/>
      <c r="K706" s="35"/>
      <c r="L706" s="37">
        <v>11531.97</v>
      </c>
    </row>
    <row r="707" spans="1:12" ht="132" x14ac:dyDescent="0.15">
      <c r="A707" s="32" t="s">
        <v>322</v>
      </c>
      <c r="B707" s="33" t="s">
        <v>533</v>
      </c>
      <c r="C707" s="32" t="s">
        <v>534</v>
      </c>
      <c r="D707" s="32" t="s">
        <v>187</v>
      </c>
      <c r="E707" s="34">
        <v>2</v>
      </c>
      <c r="F707" s="35"/>
      <c r="G707" s="34">
        <v>2</v>
      </c>
      <c r="H707" s="35"/>
      <c r="I707" s="35"/>
      <c r="J707" s="35"/>
      <c r="K707" s="35"/>
      <c r="L707" s="35"/>
    </row>
    <row r="708" spans="1:12" ht="12" x14ac:dyDescent="0.15">
      <c r="A708" s="35"/>
      <c r="B708" s="36" t="s">
        <v>22</v>
      </c>
      <c r="C708" s="32" t="s">
        <v>188</v>
      </c>
      <c r="D708" s="32" t="s">
        <v>189</v>
      </c>
      <c r="E708" s="35"/>
      <c r="F708" s="35"/>
      <c r="G708" s="34">
        <v>1.08</v>
      </c>
      <c r="H708" s="35"/>
      <c r="I708" s="35"/>
      <c r="J708" s="35"/>
      <c r="K708" s="35"/>
      <c r="L708" s="37">
        <v>883.09</v>
      </c>
    </row>
    <row r="709" spans="1:12" ht="96" x14ac:dyDescent="0.15">
      <c r="A709" s="35"/>
      <c r="B709" s="32" t="s">
        <v>521</v>
      </c>
      <c r="C709" s="32" t="s">
        <v>522</v>
      </c>
      <c r="D709" s="32" t="s">
        <v>189</v>
      </c>
      <c r="E709" s="34">
        <v>0.45</v>
      </c>
      <c r="F709" s="34">
        <v>1.2</v>
      </c>
      <c r="G709" s="34">
        <v>1.08</v>
      </c>
      <c r="H709" s="35"/>
      <c r="I709" s="35"/>
      <c r="J709" s="38">
        <v>817.68</v>
      </c>
      <c r="K709" s="35"/>
      <c r="L709" s="38">
        <v>883.09</v>
      </c>
    </row>
    <row r="710" spans="1:12" ht="12" x14ac:dyDescent="0.15">
      <c r="A710" s="35"/>
      <c r="B710" s="36" t="s">
        <v>23</v>
      </c>
      <c r="C710" s="32" t="s">
        <v>192</v>
      </c>
      <c r="D710" s="35"/>
      <c r="E710" s="35"/>
      <c r="F710" s="35"/>
      <c r="G710" s="35"/>
      <c r="H710" s="35"/>
      <c r="I710" s="35"/>
      <c r="J710" s="35"/>
      <c r="K710" s="35"/>
      <c r="L710" s="37">
        <v>404.41</v>
      </c>
    </row>
    <row r="711" spans="1:12" ht="12" x14ac:dyDescent="0.15">
      <c r="A711" s="35"/>
      <c r="B711" s="35"/>
      <c r="C711" s="32" t="s">
        <v>193</v>
      </c>
      <c r="D711" s="32" t="s">
        <v>189</v>
      </c>
      <c r="E711" s="35"/>
      <c r="F711" s="35"/>
      <c r="G711" s="34">
        <v>0.76800000000000002</v>
      </c>
      <c r="H711" s="35"/>
      <c r="I711" s="35"/>
      <c r="J711" s="35"/>
      <c r="K711" s="35"/>
      <c r="L711" s="37">
        <v>713.13</v>
      </c>
    </row>
    <row r="712" spans="1:12" ht="96" x14ac:dyDescent="0.15">
      <c r="A712" s="35"/>
      <c r="B712" s="32" t="s">
        <v>523</v>
      </c>
      <c r="C712" s="32" t="s">
        <v>524</v>
      </c>
      <c r="D712" s="32" t="s">
        <v>196</v>
      </c>
      <c r="E712" s="34">
        <v>0.12</v>
      </c>
      <c r="F712" s="34">
        <v>1.2</v>
      </c>
      <c r="G712" s="34">
        <v>0.28799999999999998</v>
      </c>
      <c r="H712" s="35"/>
      <c r="I712" s="35"/>
      <c r="J712" s="38">
        <v>107.96</v>
      </c>
      <c r="K712" s="35"/>
      <c r="L712" s="38">
        <v>31.09</v>
      </c>
    </row>
    <row r="713" spans="1:12" ht="96" x14ac:dyDescent="0.15">
      <c r="A713" s="35"/>
      <c r="B713" s="32" t="s">
        <v>525</v>
      </c>
      <c r="C713" s="32" t="s">
        <v>526</v>
      </c>
      <c r="D713" s="32" t="s">
        <v>196</v>
      </c>
      <c r="E713" s="34">
        <v>0.32</v>
      </c>
      <c r="F713" s="34">
        <v>1.2</v>
      </c>
      <c r="G713" s="34">
        <v>0.76800000000000002</v>
      </c>
      <c r="H713" s="35"/>
      <c r="I713" s="35"/>
      <c r="J713" s="38">
        <v>401.53</v>
      </c>
      <c r="K713" s="35"/>
      <c r="L713" s="38">
        <v>308.38</v>
      </c>
    </row>
    <row r="714" spans="1:12" ht="12" x14ac:dyDescent="0.15">
      <c r="A714" s="35"/>
      <c r="B714" s="32" t="s">
        <v>201</v>
      </c>
      <c r="C714" s="32" t="s">
        <v>202</v>
      </c>
      <c r="D714" s="32" t="s">
        <v>189</v>
      </c>
      <c r="E714" s="34">
        <v>0.32</v>
      </c>
      <c r="F714" s="34">
        <v>1.2</v>
      </c>
      <c r="G714" s="34">
        <v>0.76800000000000002</v>
      </c>
      <c r="H714" s="35"/>
      <c r="I714" s="35"/>
      <c r="J714" s="34">
        <v>928.55</v>
      </c>
      <c r="K714" s="35"/>
      <c r="L714" s="38">
        <v>713.13</v>
      </c>
    </row>
    <row r="715" spans="1:12" ht="96" x14ac:dyDescent="0.15">
      <c r="A715" s="35"/>
      <c r="B715" s="32" t="s">
        <v>527</v>
      </c>
      <c r="C715" s="32" t="s">
        <v>528</v>
      </c>
      <c r="D715" s="32" t="s">
        <v>196</v>
      </c>
      <c r="E715" s="34">
        <v>0.32</v>
      </c>
      <c r="F715" s="34">
        <v>1.2</v>
      </c>
      <c r="G715" s="34">
        <v>0.76800000000000002</v>
      </c>
      <c r="H715" s="38">
        <v>73.53</v>
      </c>
      <c r="I715" s="38">
        <v>1.1499999999999999</v>
      </c>
      <c r="J715" s="38">
        <v>84.56</v>
      </c>
      <c r="K715" s="35"/>
      <c r="L715" s="38">
        <v>64.94</v>
      </c>
    </row>
    <row r="716" spans="1:12" ht="12" x14ac:dyDescent="0.15">
      <c r="A716" s="35"/>
      <c r="B716" s="36" t="s">
        <v>25</v>
      </c>
      <c r="C716" s="32" t="s">
        <v>203</v>
      </c>
      <c r="D716" s="35"/>
      <c r="E716" s="35"/>
      <c r="F716" s="35"/>
      <c r="G716" s="35"/>
      <c r="H716" s="35"/>
      <c r="I716" s="35"/>
      <c r="J716" s="35"/>
      <c r="K716" s="35"/>
      <c r="L716" s="37">
        <v>8.59</v>
      </c>
    </row>
    <row r="717" spans="1:12" ht="96" x14ac:dyDescent="0.15">
      <c r="A717" s="35"/>
      <c r="B717" s="32" t="s">
        <v>529</v>
      </c>
      <c r="C717" s="32" t="s">
        <v>530</v>
      </c>
      <c r="D717" s="32" t="s">
        <v>404</v>
      </c>
      <c r="E717" s="34">
        <v>0.03</v>
      </c>
      <c r="F717" s="35"/>
      <c r="G717" s="34">
        <v>0.06</v>
      </c>
      <c r="H717" s="38">
        <v>155.63</v>
      </c>
      <c r="I717" s="38">
        <v>0.92</v>
      </c>
      <c r="J717" s="38">
        <v>143.18</v>
      </c>
      <c r="K717" s="35"/>
      <c r="L717" s="38">
        <v>8.59</v>
      </c>
    </row>
    <row r="718" spans="1:12" ht="96" x14ac:dyDescent="0.15">
      <c r="A718" s="32" t="s">
        <v>413</v>
      </c>
      <c r="B718" s="32" t="s">
        <v>531</v>
      </c>
      <c r="C718" s="32" t="s">
        <v>532</v>
      </c>
      <c r="D718" s="32" t="s">
        <v>313</v>
      </c>
      <c r="E718" s="34">
        <v>5.0000000000000001E-3</v>
      </c>
      <c r="F718" s="35"/>
      <c r="G718" s="34">
        <v>0.01</v>
      </c>
      <c r="H718" s="38">
        <v>63745</v>
      </c>
      <c r="I718" s="38">
        <v>0.7</v>
      </c>
      <c r="J718" s="38">
        <v>44621.5</v>
      </c>
      <c r="K718" s="35"/>
      <c r="L718" s="38">
        <v>446.22</v>
      </c>
    </row>
    <row r="719" spans="1:12" ht="12" x14ac:dyDescent="0.15">
      <c r="A719" s="35"/>
      <c r="B719" s="35"/>
      <c r="C719" s="33" t="s">
        <v>204</v>
      </c>
      <c r="D719" s="35"/>
      <c r="E719" s="35"/>
      <c r="F719" s="35"/>
      <c r="G719" s="35"/>
      <c r="H719" s="35"/>
      <c r="I719" s="35"/>
      <c r="J719" s="35"/>
      <c r="K719" s="35"/>
      <c r="L719" s="37">
        <v>2009.22</v>
      </c>
    </row>
    <row r="720" spans="1:12" ht="12" x14ac:dyDescent="0.15">
      <c r="A720" s="35"/>
      <c r="B720" s="35"/>
      <c r="C720" s="32" t="s">
        <v>205</v>
      </c>
      <c r="D720" s="35"/>
      <c r="E720" s="35"/>
      <c r="F720" s="35"/>
      <c r="G720" s="35"/>
      <c r="H720" s="35"/>
      <c r="I720" s="35"/>
      <c r="J720" s="35"/>
      <c r="K720" s="35"/>
      <c r="L720" s="38">
        <v>1596.22</v>
      </c>
    </row>
    <row r="721" spans="1:12" ht="12" x14ac:dyDescent="0.15">
      <c r="A721" s="35"/>
      <c r="B721" s="32" t="s">
        <v>206</v>
      </c>
      <c r="C721" s="32" t="s">
        <v>207</v>
      </c>
      <c r="D721" s="32" t="s">
        <v>208</v>
      </c>
      <c r="E721" s="36" t="s">
        <v>209</v>
      </c>
      <c r="F721" s="35"/>
      <c r="G721" s="34">
        <v>103</v>
      </c>
      <c r="H721" s="35"/>
      <c r="I721" s="35"/>
      <c r="J721" s="35"/>
      <c r="K721" s="35"/>
      <c r="L721" s="38">
        <v>1644.11</v>
      </c>
    </row>
    <row r="722" spans="1:12" ht="12" x14ac:dyDescent="0.15">
      <c r="A722" s="35"/>
      <c r="B722" s="32" t="s">
        <v>210</v>
      </c>
      <c r="C722" s="32" t="s">
        <v>211</v>
      </c>
      <c r="D722" s="32" t="s">
        <v>208</v>
      </c>
      <c r="E722" s="36" t="s">
        <v>212</v>
      </c>
      <c r="F722" s="35"/>
      <c r="G722" s="34">
        <v>60</v>
      </c>
      <c r="H722" s="35"/>
      <c r="I722" s="35"/>
      <c r="J722" s="35"/>
      <c r="K722" s="35"/>
      <c r="L722" s="38">
        <v>957.73</v>
      </c>
    </row>
    <row r="723" spans="1:12" ht="12" x14ac:dyDescent="0.15">
      <c r="A723" s="35"/>
      <c r="B723" s="35"/>
      <c r="C723" s="33" t="s">
        <v>213</v>
      </c>
      <c r="D723" s="35"/>
      <c r="E723" s="35"/>
      <c r="F723" s="35"/>
      <c r="G723" s="35"/>
      <c r="H723" s="35"/>
      <c r="I723" s="35"/>
      <c r="J723" s="35"/>
      <c r="K723" s="35"/>
      <c r="L723" s="37">
        <v>4611.0600000000004</v>
      </c>
    </row>
    <row r="724" spans="1:12" ht="12" customHeight="1" x14ac:dyDescent="0.15">
      <c r="A724" s="35"/>
      <c r="B724" s="35"/>
      <c r="C724" s="58" t="s">
        <v>535</v>
      </c>
      <c r="D724" s="59"/>
      <c r="E724" s="59"/>
      <c r="F724" s="59"/>
      <c r="G724" s="59"/>
      <c r="H724" s="59"/>
      <c r="I724" s="59"/>
      <c r="J724" s="59"/>
      <c r="K724" s="60"/>
      <c r="L724" s="37">
        <v>190555.23</v>
      </c>
    </row>
    <row r="725" spans="1:12" ht="12" customHeight="1" x14ac:dyDescent="0.15">
      <c r="A725" s="35"/>
      <c r="B725" s="35"/>
      <c r="C725" s="61" t="s">
        <v>241</v>
      </c>
      <c r="D725" s="62"/>
      <c r="E725" s="62"/>
      <c r="F725" s="62"/>
      <c r="G725" s="62"/>
      <c r="H725" s="62"/>
      <c r="I725" s="62"/>
      <c r="J725" s="62"/>
      <c r="K725" s="63"/>
      <c r="L725" s="35"/>
    </row>
    <row r="726" spans="1:12" ht="12" customHeight="1" x14ac:dyDescent="0.15">
      <c r="A726" s="35"/>
      <c r="B726" s="35"/>
      <c r="C726" s="64" t="s">
        <v>242</v>
      </c>
      <c r="D726" s="65"/>
      <c r="E726" s="65"/>
      <c r="F726" s="65"/>
      <c r="G726" s="65"/>
      <c r="H726" s="65"/>
      <c r="I726" s="65"/>
      <c r="J726" s="65"/>
      <c r="K726" s="66"/>
      <c r="L726" s="38">
        <v>86327.46</v>
      </c>
    </row>
    <row r="727" spans="1:12" ht="12" customHeight="1" x14ac:dyDescent="0.15">
      <c r="A727" s="35"/>
      <c r="B727" s="35"/>
      <c r="C727" s="64" t="s">
        <v>243</v>
      </c>
      <c r="D727" s="65"/>
      <c r="E727" s="65"/>
      <c r="F727" s="65"/>
      <c r="G727" s="65"/>
      <c r="H727" s="65"/>
      <c r="I727" s="65"/>
      <c r="J727" s="65"/>
      <c r="K727" s="66"/>
      <c r="L727" s="38">
        <v>62283.18</v>
      </c>
    </row>
    <row r="728" spans="1:12" ht="12" customHeight="1" x14ac:dyDescent="0.15">
      <c r="A728" s="35"/>
      <c r="B728" s="35"/>
      <c r="C728" s="64" t="s">
        <v>244</v>
      </c>
      <c r="D728" s="65"/>
      <c r="E728" s="65"/>
      <c r="F728" s="65"/>
      <c r="G728" s="65"/>
      <c r="H728" s="65"/>
      <c r="I728" s="65"/>
      <c r="J728" s="65"/>
      <c r="K728" s="66"/>
      <c r="L728" s="38">
        <v>40945.410000000003</v>
      </c>
    </row>
    <row r="729" spans="1:12" ht="12" customHeight="1" x14ac:dyDescent="0.15">
      <c r="A729" s="35"/>
      <c r="B729" s="35"/>
      <c r="C729" s="64" t="s">
        <v>245</v>
      </c>
      <c r="D729" s="65"/>
      <c r="E729" s="65"/>
      <c r="F729" s="65"/>
      <c r="G729" s="65"/>
      <c r="H729" s="65"/>
      <c r="I729" s="65"/>
      <c r="J729" s="65"/>
      <c r="K729" s="66"/>
      <c r="L729" s="38">
        <v>999.18</v>
      </c>
    </row>
    <row r="730" spans="1:12" ht="12" customHeight="1" x14ac:dyDescent="0.15">
      <c r="A730" s="35"/>
      <c r="B730" s="35"/>
      <c r="C730" s="64" t="s">
        <v>246</v>
      </c>
      <c r="D730" s="65"/>
      <c r="E730" s="65"/>
      <c r="F730" s="65"/>
      <c r="G730" s="65"/>
      <c r="H730" s="65"/>
      <c r="I730" s="65"/>
      <c r="J730" s="65"/>
      <c r="K730" s="66"/>
      <c r="L730" s="38">
        <v>0</v>
      </c>
    </row>
    <row r="731" spans="1:12" ht="12" customHeight="1" x14ac:dyDescent="0.15">
      <c r="A731" s="35"/>
      <c r="B731" s="35"/>
      <c r="C731" s="64" t="s">
        <v>247</v>
      </c>
      <c r="D731" s="65"/>
      <c r="E731" s="65"/>
      <c r="F731" s="65"/>
      <c r="G731" s="65"/>
      <c r="H731" s="65"/>
      <c r="I731" s="65"/>
      <c r="J731" s="65"/>
      <c r="K731" s="66"/>
      <c r="L731" s="38">
        <v>127272.87</v>
      </c>
    </row>
    <row r="732" spans="1:12" ht="12" customHeight="1" x14ac:dyDescent="0.15">
      <c r="A732" s="35"/>
      <c r="B732" s="35"/>
      <c r="C732" s="64" t="s">
        <v>248</v>
      </c>
      <c r="D732" s="65"/>
      <c r="E732" s="65"/>
      <c r="F732" s="65"/>
      <c r="G732" s="65"/>
      <c r="H732" s="65"/>
      <c r="I732" s="65"/>
      <c r="J732" s="65"/>
      <c r="K732" s="66"/>
      <c r="L732" s="38">
        <v>131018.33</v>
      </c>
    </row>
    <row r="733" spans="1:12" ht="12" customHeight="1" x14ac:dyDescent="0.15">
      <c r="A733" s="35"/>
      <c r="B733" s="35"/>
      <c r="C733" s="64" t="s">
        <v>249</v>
      </c>
      <c r="D733" s="65"/>
      <c r="E733" s="65"/>
      <c r="F733" s="65"/>
      <c r="G733" s="65"/>
      <c r="H733" s="65"/>
      <c r="I733" s="65"/>
      <c r="J733" s="65"/>
      <c r="K733" s="66"/>
      <c r="L733" s="38">
        <v>76254.7</v>
      </c>
    </row>
    <row r="734" spans="1:12" ht="12" customHeight="1" x14ac:dyDescent="0.15">
      <c r="A734" s="35"/>
      <c r="B734" s="35"/>
      <c r="C734" s="64" t="s">
        <v>250</v>
      </c>
      <c r="D734" s="65"/>
      <c r="E734" s="65"/>
      <c r="F734" s="65"/>
      <c r="G734" s="65"/>
      <c r="H734" s="65"/>
      <c r="I734" s="65"/>
      <c r="J734" s="65"/>
      <c r="K734" s="66"/>
      <c r="L734" s="38">
        <v>0</v>
      </c>
    </row>
    <row r="735" spans="1:12" ht="12" customHeight="1" x14ac:dyDescent="0.15">
      <c r="A735" s="35"/>
      <c r="B735" s="35"/>
      <c r="C735" s="64" t="s">
        <v>251</v>
      </c>
      <c r="D735" s="65"/>
      <c r="E735" s="65"/>
      <c r="F735" s="65"/>
      <c r="G735" s="65"/>
      <c r="H735" s="65"/>
      <c r="I735" s="65"/>
      <c r="J735" s="65"/>
      <c r="K735" s="66"/>
      <c r="L735" s="38">
        <v>0</v>
      </c>
    </row>
    <row r="736" spans="1:12" ht="12" customHeight="1" x14ac:dyDescent="0.15">
      <c r="A736" s="35"/>
      <c r="B736" s="35"/>
      <c r="C736" s="58" t="s">
        <v>536</v>
      </c>
      <c r="D736" s="59"/>
      <c r="E736" s="59"/>
      <c r="F736" s="59"/>
      <c r="G736" s="59"/>
      <c r="H736" s="59"/>
      <c r="I736" s="59"/>
      <c r="J736" s="59"/>
      <c r="K736" s="60"/>
      <c r="L736" s="37">
        <v>397828.26</v>
      </c>
    </row>
    <row r="737" spans="1:12" ht="12" customHeight="1" x14ac:dyDescent="0.15">
      <c r="A737" s="35"/>
      <c r="B737" s="35"/>
      <c r="C737" s="61" t="s">
        <v>253</v>
      </c>
      <c r="D737" s="62"/>
      <c r="E737" s="62"/>
      <c r="F737" s="62"/>
      <c r="G737" s="62"/>
      <c r="H737" s="62"/>
      <c r="I737" s="62"/>
      <c r="J737" s="62"/>
      <c r="K737" s="63"/>
      <c r="L737" s="35"/>
    </row>
    <row r="738" spans="1:12" ht="12" customHeight="1" x14ac:dyDescent="0.15">
      <c r="A738" s="35"/>
      <c r="B738" s="35"/>
      <c r="C738" s="64" t="s">
        <v>254</v>
      </c>
      <c r="D738" s="65"/>
      <c r="E738" s="65"/>
      <c r="F738" s="65"/>
      <c r="G738" s="65"/>
      <c r="H738" s="65"/>
      <c r="I738" s="65"/>
      <c r="J738" s="65"/>
      <c r="K738" s="66"/>
      <c r="L738" s="38">
        <v>0</v>
      </c>
    </row>
    <row r="739" spans="1:12" ht="12" customHeight="1" x14ac:dyDescent="0.15">
      <c r="A739" s="35"/>
      <c r="B739" s="35"/>
      <c r="C739" s="64" t="s">
        <v>255</v>
      </c>
      <c r="D739" s="65"/>
      <c r="E739" s="65"/>
      <c r="F739" s="65"/>
      <c r="G739" s="65"/>
      <c r="H739" s="65"/>
      <c r="I739" s="65"/>
      <c r="J739" s="65"/>
      <c r="K739" s="66"/>
      <c r="L739" s="38">
        <v>0</v>
      </c>
    </row>
    <row r="740" spans="1:12" ht="12" customHeight="1" x14ac:dyDescent="0.15">
      <c r="A740" s="35"/>
      <c r="B740" s="35"/>
      <c r="C740" s="64" t="s">
        <v>256</v>
      </c>
      <c r="D740" s="65"/>
      <c r="E740" s="65"/>
      <c r="F740" s="66"/>
      <c r="G740" s="38">
        <v>99.81</v>
      </c>
      <c r="H740" s="67"/>
      <c r="I740" s="68"/>
      <c r="J740" s="68"/>
      <c r="K740" s="68"/>
      <c r="L740" s="69"/>
    </row>
    <row r="741" spans="1:12" ht="12" customHeight="1" x14ac:dyDescent="0.15">
      <c r="A741" s="35"/>
      <c r="B741" s="35"/>
      <c r="C741" s="64" t="s">
        <v>257</v>
      </c>
      <c r="D741" s="65"/>
      <c r="E741" s="65"/>
      <c r="F741" s="66"/>
      <c r="G741" s="38">
        <v>40.31</v>
      </c>
      <c r="H741" s="67"/>
      <c r="I741" s="68"/>
      <c r="J741" s="68"/>
      <c r="K741" s="68"/>
      <c r="L741" s="69"/>
    </row>
    <row r="742" spans="1:12" ht="12" customHeight="1" x14ac:dyDescent="0.15">
      <c r="A742" s="58" t="s">
        <v>537</v>
      </c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60"/>
    </row>
    <row r="743" spans="1:12" ht="60" x14ac:dyDescent="0.15">
      <c r="A743" s="32" t="s">
        <v>538</v>
      </c>
      <c r="B743" s="33" t="s">
        <v>539</v>
      </c>
      <c r="C743" s="32" t="s">
        <v>540</v>
      </c>
      <c r="D743" s="33" t="s">
        <v>187</v>
      </c>
      <c r="E743" s="70">
        <v>9</v>
      </c>
      <c r="F743" s="35"/>
      <c r="G743" s="70">
        <v>9</v>
      </c>
      <c r="H743" s="35"/>
      <c r="I743" s="35"/>
      <c r="J743" s="38">
        <v>10223.469999999999</v>
      </c>
      <c r="K743" s="35"/>
      <c r="L743" s="38">
        <v>92011.23</v>
      </c>
    </row>
    <row r="744" spans="1:12" ht="12" x14ac:dyDescent="0.15">
      <c r="A744" s="35"/>
      <c r="B744" s="35"/>
      <c r="C744" s="33" t="s">
        <v>213</v>
      </c>
      <c r="D744" s="35"/>
      <c r="E744" s="35"/>
      <c r="F744" s="35"/>
      <c r="G744" s="35"/>
      <c r="H744" s="35"/>
      <c r="I744" s="35"/>
      <c r="J744" s="35"/>
      <c r="K744" s="35"/>
      <c r="L744" s="37">
        <v>92011.23</v>
      </c>
    </row>
    <row r="745" spans="1:12" ht="60" x14ac:dyDescent="0.15">
      <c r="A745" s="32" t="s">
        <v>541</v>
      </c>
      <c r="B745" s="33" t="s">
        <v>542</v>
      </c>
      <c r="C745" s="32" t="s">
        <v>543</v>
      </c>
      <c r="D745" s="33" t="s">
        <v>187</v>
      </c>
      <c r="E745" s="70">
        <v>3</v>
      </c>
      <c r="F745" s="35"/>
      <c r="G745" s="70">
        <v>3</v>
      </c>
      <c r="H745" s="35"/>
      <c r="I745" s="35"/>
      <c r="J745" s="38">
        <v>10007.58</v>
      </c>
      <c r="K745" s="35"/>
      <c r="L745" s="38">
        <v>30022.74</v>
      </c>
    </row>
    <row r="746" spans="1:12" ht="12" x14ac:dyDescent="0.15">
      <c r="A746" s="35"/>
      <c r="B746" s="35"/>
      <c r="C746" s="33" t="s">
        <v>213</v>
      </c>
      <c r="D746" s="35"/>
      <c r="E746" s="35"/>
      <c r="F746" s="35"/>
      <c r="G746" s="35"/>
      <c r="H746" s="35"/>
      <c r="I746" s="35"/>
      <c r="J746" s="35"/>
      <c r="K746" s="35"/>
      <c r="L746" s="37">
        <v>30022.74</v>
      </c>
    </row>
    <row r="747" spans="1:12" ht="12" customHeight="1" x14ac:dyDescent="0.15">
      <c r="A747" s="35"/>
      <c r="B747" s="35"/>
      <c r="C747" s="58" t="s">
        <v>544</v>
      </c>
      <c r="D747" s="59"/>
      <c r="E747" s="59"/>
      <c r="F747" s="59"/>
      <c r="G747" s="59"/>
      <c r="H747" s="59"/>
      <c r="I747" s="59"/>
      <c r="J747" s="59"/>
      <c r="K747" s="60"/>
      <c r="L747" s="37">
        <v>0</v>
      </c>
    </row>
    <row r="748" spans="1:12" ht="12" customHeight="1" x14ac:dyDescent="0.15">
      <c r="A748" s="35"/>
      <c r="B748" s="35"/>
      <c r="C748" s="61" t="s">
        <v>241</v>
      </c>
      <c r="D748" s="62"/>
      <c r="E748" s="62"/>
      <c r="F748" s="62"/>
      <c r="G748" s="62"/>
      <c r="H748" s="62"/>
      <c r="I748" s="62"/>
      <c r="J748" s="62"/>
      <c r="K748" s="63"/>
      <c r="L748" s="35"/>
    </row>
    <row r="749" spans="1:12" ht="12" customHeight="1" x14ac:dyDescent="0.15">
      <c r="A749" s="35"/>
      <c r="B749" s="35"/>
      <c r="C749" s="64" t="s">
        <v>242</v>
      </c>
      <c r="D749" s="65"/>
      <c r="E749" s="65"/>
      <c r="F749" s="65"/>
      <c r="G749" s="65"/>
      <c r="H749" s="65"/>
      <c r="I749" s="65"/>
      <c r="J749" s="65"/>
      <c r="K749" s="66"/>
      <c r="L749" s="38">
        <v>0</v>
      </c>
    </row>
    <row r="750" spans="1:12" ht="12" customHeight="1" x14ac:dyDescent="0.15">
      <c r="A750" s="35"/>
      <c r="B750" s="35"/>
      <c r="C750" s="64" t="s">
        <v>243</v>
      </c>
      <c r="D750" s="65"/>
      <c r="E750" s="65"/>
      <c r="F750" s="65"/>
      <c r="G750" s="65"/>
      <c r="H750" s="65"/>
      <c r="I750" s="65"/>
      <c r="J750" s="65"/>
      <c r="K750" s="66"/>
      <c r="L750" s="38">
        <v>0</v>
      </c>
    </row>
    <row r="751" spans="1:12" ht="12" customHeight="1" x14ac:dyDescent="0.15">
      <c r="A751" s="35"/>
      <c r="B751" s="35"/>
      <c r="C751" s="64" t="s">
        <v>244</v>
      </c>
      <c r="D751" s="65"/>
      <c r="E751" s="65"/>
      <c r="F751" s="65"/>
      <c r="G751" s="65"/>
      <c r="H751" s="65"/>
      <c r="I751" s="65"/>
      <c r="J751" s="65"/>
      <c r="K751" s="66"/>
      <c r="L751" s="38">
        <v>0</v>
      </c>
    </row>
    <row r="752" spans="1:12" ht="12" customHeight="1" x14ac:dyDescent="0.15">
      <c r="A752" s="35"/>
      <c r="B752" s="35"/>
      <c r="C752" s="64" t="s">
        <v>245</v>
      </c>
      <c r="D752" s="65"/>
      <c r="E752" s="65"/>
      <c r="F752" s="65"/>
      <c r="G752" s="65"/>
      <c r="H752" s="65"/>
      <c r="I752" s="65"/>
      <c r="J752" s="65"/>
      <c r="K752" s="66"/>
      <c r="L752" s="38">
        <v>0</v>
      </c>
    </row>
    <row r="753" spans="1:12" ht="12" customHeight="1" x14ac:dyDescent="0.15">
      <c r="A753" s="35"/>
      <c r="B753" s="35"/>
      <c r="C753" s="64" t="s">
        <v>246</v>
      </c>
      <c r="D753" s="65"/>
      <c r="E753" s="65"/>
      <c r="F753" s="65"/>
      <c r="G753" s="65"/>
      <c r="H753" s="65"/>
      <c r="I753" s="65"/>
      <c r="J753" s="65"/>
      <c r="K753" s="66"/>
      <c r="L753" s="38">
        <v>0</v>
      </c>
    </row>
    <row r="754" spans="1:12" ht="12" customHeight="1" x14ac:dyDescent="0.15">
      <c r="A754" s="35"/>
      <c r="B754" s="35"/>
      <c r="C754" s="64" t="s">
        <v>247</v>
      </c>
      <c r="D754" s="65"/>
      <c r="E754" s="65"/>
      <c r="F754" s="65"/>
      <c r="G754" s="65"/>
      <c r="H754" s="65"/>
      <c r="I754" s="65"/>
      <c r="J754" s="65"/>
      <c r="K754" s="66"/>
      <c r="L754" s="38">
        <v>0</v>
      </c>
    </row>
    <row r="755" spans="1:12" ht="12" customHeight="1" x14ac:dyDescent="0.15">
      <c r="A755" s="35"/>
      <c r="B755" s="35"/>
      <c r="C755" s="64" t="s">
        <v>248</v>
      </c>
      <c r="D755" s="65"/>
      <c r="E755" s="65"/>
      <c r="F755" s="65"/>
      <c r="G755" s="65"/>
      <c r="H755" s="65"/>
      <c r="I755" s="65"/>
      <c r="J755" s="65"/>
      <c r="K755" s="66"/>
      <c r="L755" s="38">
        <v>0</v>
      </c>
    </row>
    <row r="756" spans="1:12" ht="12" customHeight="1" x14ac:dyDescent="0.15">
      <c r="A756" s="35"/>
      <c r="B756" s="35"/>
      <c r="C756" s="64" t="s">
        <v>249</v>
      </c>
      <c r="D756" s="65"/>
      <c r="E756" s="65"/>
      <c r="F756" s="65"/>
      <c r="G756" s="65"/>
      <c r="H756" s="65"/>
      <c r="I756" s="65"/>
      <c r="J756" s="65"/>
      <c r="K756" s="66"/>
      <c r="L756" s="38">
        <v>0</v>
      </c>
    </row>
    <row r="757" spans="1:12" ht="12" customHeight="1" x14ac:dyDescent="0.15">
      <c r="A757" s="35"/>
      <c r="B757" s="35"/>
      <c r="C757" s="64" t="s">
        <v>250</v>
      </c>
      <c r="D757" s="65"/>
      <c r="E757" s="65"/>
      <c r="F757" s="65"/>
      <c r="G757" s="65"/>
      <c r="H757" s="65"/>
      <c r="I757" s="65"/>
      <c r="J757" s="65"/>
      <c r="K757" s="66"/>
      <c r="L757" s="38">
        <v>122033.97</v>
      </c>
    </row>
    <row r="758" spans="1:12" ht="12" customHeight="1" x14ac:dyDescent="0.15">
      <c r="A758" s="35"/>
      <c r="B758" s="35"/>
      <c r="C758" s="64" t="s">
        <v>251</v>
      </c>
      <c r="D758" s="65"/>
      <c r="E758" s="65"/>
      <c r="F758" s="65"/>
      <c r="G758" s="65"/>
      <c r="H758" s="65"/>
      <c r="I758" s="65"/>
      <c r="J758" s="65"/>
      <c r="K758" s="66"/>
      <c r="L758" s="38">
        <v>0</v>
      </c>
    </row>
    <row r="759" spans="1:12" ht="12" customHeight="1" x14ac:dyDescent="0.15">
      <c r="A759" s="35"/>
      <c r="B759" s="35"/>
      <c r="C759" s="58" t="s">
        <v>545</v>
      </c>
      <c r="D759" s="59"/>
      <c r="E759" s="59"/>
      <c r="F759" s="59"/>
      <c r="G759" s="59"/>
      <c r="H759" s="59"/>
      <c r="I759" s="59"/>
      <c r="J759" s="59"/>
      <c r="K759" s="60"/>
      <c r="L759" s="37">
        <v>122033.97</v>
      </c>
    </row>
    <row r="760" spans="1:12" ht="12" customHeight="1" x14ac:dyDescent="0.15">
      <c r="A760" s="35"/>
      <c r="B760" s="35"/>
      <c r="C760" s="61" t="s">
        <v>253</v>
      </c>
      <c r="D760" s="62"/>
      <c r="E760" s="62"/>
      <c r="F760" s="62"/>
      <c r="G760" s="62"/>
      <c r="H760" s="62"/>
      <c r="I760" s="62"/>
      <c r="J760" s="62"/>
      <c r="K760" s="63"/>
      <c r="L760" s="35"/>
    </row>
    <row r="761" spans="1:12" ht="12" customHeight="1" x14ac:dyDescent="0.15">
      <c r="A761" s="35"/>
      <c r="B761" s="35"/>
      <c r="C761" s="64" t="s">
        <v>254</v>
      </c>
      <c r="D761" s="65"/>
      <c r="E761" s="65"/>
      <c r="F761" s="65"/>
      <c r="G761" s="65"/>
      <c r="H761" s="65"/>
      <c r="I761" s="65"/>
      <c r="J761" s="65"/>
      <c r="K761" s="66"/>
      <c r="L761" s="38">
        <v>0</v>
      </c>
    </row>
    <row r="762" spans="1:12" ht="12" customHeight="1" x14ac:dyDescent="0.15">
      <c r="A762" s="35"/>
      <c r="B762" s="35"/>
      <c r="C762" s="64" t="s">
        <v>255</v>
      </c>
      <c r="D762" s="65"/>
      <c r="E762" s="65"/>
      <c r="F762" s="65"/>
      <c r="G762" s="65"/>
      <c r="H762" s="65"/>
      <c r="I762" s="65"/>
      <c r="J762" s="65"/>
      <c r="K762" s="66"/>
      <c r="L762" s="38">
        <v>122033.97</v>
      </c>
    </row>
    <row r="763" spans="1:12" ht="12" customHeight="1" x14ac:dyDescent="0.15">
      <c r="A763" s="35"/>
      <c r="B763" s="35"/>
      <c r="C763" s="64" t="s">
        <v>256</v>
      </c>
      <c r="D763" s="65"/>
      <c r="E763" s="65"/>
      <c r="F763" s="66"/>
      <c r="G763" s="38">
        <v>0</v>
      </c>
      <c r="H763" s="67"/>
      <c r="I763" s="68"/>
      <c r="J763" s="68"/>
      <c r="K763" s="68"/>
      <c r="L763" s="69"/>
    </row>
    <row r="764" spans="1:12" ht="12" customHeight="1" x14ac:dyDescent="0.15">
      <c r="A764" s="35"/>
      <c r="B764" s="35"/>
      <c r="C764" s="64" t="s">
        <v>257</v>
      </c>
      <c r="D764" s="65"/>
      <c r="E764" s="65"/>
      <c r="F764" s="66"/>
      <c r="G764" s="38">
        <v>0</v>
      </c>
      <c r="H764" s="67"/>
      <c r="I764" s="68"/>
      <c r="J764" s="68"/>
      <c r="K764" s="68"/>
      <c r="L764" s="69"/>
    </row>
    <row r="765" spans="1:12" ht="12" customHeight="1" x14ac:dyDescent="0.15">
      <c r="A765" s="58" t="s">
        <v>546</v>
      </c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60"/>
    </row>
    <row r="766" spans="1:12" ht="36" x14ac:dyDescent="0.15">
      <c r="A766" s="32" t="s">
        <v>547</v>
      </c>
      <c r="B766" s="33" t="s">
        <v>548</v>
      </c>
      <c r="C766" s="32" t="s">
        <v>549</v>
      </c>
      <c r="D766" s="33" t="s">
        <v>473</v>
      </c>
      <c r="E766" s="70">
        <v>1.2270000000000001</v>
      </c>
      <c r="F766" s="35"/>
      <c r="G766" s="70">
        <v>1.2270000000000001</v>
      </c>
      <c r="H766" s="35"/>
      <c r="I766" s="35"/>
      <c r="J766" s="38">
        <v>53257.33</v>
      </c>
      <c r="K766" s="35"/>
      <c r="L766" s="38">
        <v>65346.74</v>
      </c>
    </row>
    <row r="767" spans="1:12" ht="12" x14ac:dyDescent="0.15">
      <c r="A767" s="35"/>
      <c r="B767" s="35"/>
      <c r="C767" s="33" t="s">
        <v>213</v>
      </c>
      <c r="D767" s="35"/>
      <c r="E767" s="35"/>
      <c r="F767" s="35"/>
      <c r="G767" s="35"/>
      <c r="H767" s="35"/>
      <c r="I767" s="35"/>
      <c r="J767" s="35"/>
      <c r="K767" s="35"/>
      <c r="L767" s="37">
        <v>65346.74</v>
      </c>
    </row>
    <row r="768" spans="1:12" ht="72" x14ac:dyDescent="0.15">
      <c r="A768" s="32" t="s">
        <v>550</v>
      </c>
      <c r="B768" s="33" t="s">
        <v>551</v>
      </c>
      <c r="C768" s="32" t="s">
        <v>552</v>
      </c>
      <c r="D768" s="33" t="s">
        <v>187</v>
      </c>
      <c r="E768" s="70">
        <v>16</v>
      </c>
      <c r="F768" s="35"/>
      <c r="G768" s="70">
        <v>16</v>
      </c>
      <c r="H768" s="35"/>
      <c r="I768" s="35"/>
      <c r="J768" s="38">
        <v>25387.75</v>
      </c>
      <c r="K768" s="35"/>
      <c r="L768" s="38">
        <v>406204</v>
      </c>
    </row>
    <row r="769" spans="1:12" ht="12" x14ac:dyDescent="0.15">
      <c r="A769" s="35"/>
      <c r="B769" s="35"/>
      <c r="C769" s="33" t="s">
        <v>213</v>
      </c>
      <c r="D769" s="35"/>
      <c r="E769" s="35"/>
      <c r="F769" s="35"/>
      <c r="G769" s="35"/>
      <c r="H769" s="35"/>
      <c r="I769" s="35"/>
      <c r="J769" s="35"/>
      <c r="K769" s="35"/>
      <c r="L769" s="37">
        <v>406204</v>
      </c>
    </row>
    <row r="770" spans="1:12" ht="48" x14ac:dyDescent="0.15">
      <c r="A770" s="32" t="s">
        <v>553</v>
      </c>
      <c r="B770" s="33" t="s">
        <v>554</v>
      </c>
      <c r="C770" s="32" t="s">
        <v>555</v>
      </c>
      <c r="D770" s="33" t="s">
        <v>313</v>
      </c>
      <c r="E770" s="70">
        <v>0.3226</v>
      </c>
      <c r="F770" s="35"/>
      <c r="G770" s="70">
        <v>0.3226</v>
      </c>
      <c r="H770" s="35"/>
      <c r="I770" s="35"/>
      <c r="J770" s="38">
        <v>369334.85</v>
      </c>
      <c r="K770" s="35"/>
      <c r="L770" s="38">
        <v>119147.42</v>
      </c>
    </row>
    <row r="771" spans="1:12" ht="12" x14ac:dyDescent="0.15">
      <c r="A771" s="35"/>
      <c r="B771" s="35"/>
      <c r="C771" s="33" t="s">
        <v>213</v>
      </c>
      <c r="D771" s="35"/>
      <c r="E771" s="35"/>
      <c r="F771" s="35"/>
      <c r="G771" s="35"/>
      <c r="H771" s="35"/>
      <c r="I771" s="35"/>
      <c r="J771" s="35"/>
      <c r="K771" s="35"/>
      <c r="L771" s="37">
        <v>119147.42</v>
      </c>
    </row>
    <row r="772" spans="1:12" ht="60" x14ac:dyDescent="0.15">
      <c r="A772" s="32" t="s">
        <v>556</v>
      </c>
      <c r="B772" s="33" t="s">
        <v>557</v>
      </c>
      <c r="C772" s="32" t="s">
        <v>558</v>
      </c>
      <c r="D772" s="33" t="s">
        <v>187</v>
      </c>
      <c r="E772" s="70">
        <v>2</v>
      </c>
      <c r="F772" s="35"/>
      <c r="G772" s="70">
        <v>2</v>
      </c>
      <c r="H772" s="35"/>
      <c r="I772" s="35"/>
      <c r="J772" s="38">
        <v>340.01</v>
      </c>
      <c r="K772" s="35"/>
      <c r="L772" s="38">
        <v>680.02</v>
      </c>
    </row>
    <row r="773" spans="1:12" ht="12" x14ac:dyDescent="0.15">
      <c r="A773" s="35"/>
      <c r="B773" s="35"/>
      <c r="C773" s="33" t="s">
        <v>213</v>
      </c>
      <c r="D773" s="35"/>
      <c r="E773" s="35"/>
      <c r="F773" s="35"/>
      <c r="G773" s="35"/>
      <c r="H773" s="35"/>
      <c r="I773" s="35"/>
      <c r="J773" s="35"/>
      <c r="K773" s="35"/>
      <c r="L773" s="37">
        <v>680.02</v>
      </c>
    </row>
    <row r="774" spans="1:12" ht="60" x14ac:dyDescent="0.15">
      <c r="A774" s="32" t="s">
        <v>559</v>
      </c>
      <c r="B774" s="33" t="s">
        <v>560</v>
      </c>
      <c r="C774" s="32" t="s">
        <v>561</v>
      </c>
      <c r="D774" s="33" t="s">
        <v>187</v>
      </c>
      <c r="E774" s="70">
        <v>3</v>
      </c>
      <c r="F774" s="35"/>
      <c r="G774" s="70">
        <v>3</v>
      </c>
      <c r="H774" s="35"/>
      <c r="I774" s="35"/>
      <c r="J774" s="38">
        <v>1420.36</v>
      </c>
      <c r="K774" s="35"/>
      <c r="L774" s="38">
        <v>4261.08</v>
      </c>
    </row>
    <row r="775" spans="1:12" ht="12" x14ac:dyDescent="0.15">
      <c r="A775" s="35"/>
      <c r="B775" s="35"/>
      <c r="C775" s="33" t="s">
        <v>213</v>
      </c>
      <c r="D775" s="35"/>
      <c r="E775" s="35"/>
      <c r="F775" s="35"/>
      <c r="G775" s="35"/>
      <c r="H775" s="35"/>
      <c r="I775" s="35"/>
      <c r="J775" s="35"/>
      <c r="K775" s="35"/>
      <c r="L775" s="37">
        <v>4261.08</v>
      </c>
    </row>
    <row r="776" spans="1:12" ht="60" x14ac:dyDescent="0.15">
      <c r="A776" s="32" t="s">
        <v>562</v>
      </c>
      <c r="B776" s="33" t="s">
        <v>563</v>
      </c>
      <c r="C776" s="32" t="s">
        <v>564</v>
      </c>
      <c r="D776" s="33" t="s">
        <v>187</v>
      </c>
      <c r="E776" s="70">
        <v>0.12</v>
      </c>
      <c r="F776" s="35"/>
      <c r="G776" s="70">
        <v>0.12</v>
      </c>
      <c r="H776" s="38">
        <v>2940.8</v>
      </c>
      <c r="I776" s="38">
        <v>1.38</v>
      </c>
      <c r="J776" s="38">
        <v>4058.3</v>
      </c>
      <c r="K776" s="35"/>
      <c r="L776" s="38">
        <v>487</v>
      </c>
    </row>
    <row r="777" spans="1:12" ht="12" x14ac:dyDescent="0.15">
      <c r="A777" s="35"/>
      <c r="B777" s="35"/>
      <c r="C777" s="33" t="s">
        <v>213</v>
      </c>
      <c r="D777" s="35"/>
      <c r="E777" s="35"/>
      <c r="F777" s="35"/>
      <c r="G777" s="35"/>
      <c r="H777" s="35"/>
      <c r="I777" s="35"/>
      <c r="J777" s="35"/>
      <c r="K777" s="35"/>
      <c r="L777" s="37">
        <v>487</v>
      </c>
    </row>
    <row r="778" spans="1:12" ht="48" x14ac:dyDescent="0.15">
      <c r="A778" s="32" t="s">
        <v>565</v>
      </c>
      <c r="B778" s="33" t="s">
        <v>566</v>
      </c>
      <c r="C778" s="32" t="s">
        <v>567</v>
      </c>
      <c r="D778" s="33" t="s">
        <v>304</v>
      </c>
      <c r="E778" s="70">
        <v>0.06</v>
      </c>
      <c r="F778" s="35"/>
      <c r="G778" s="70">
        <v>0.06</v>
      </c>
      <c r="H778" s="38">
        <v>1926.82</v>
      </c>
      <c r="I778" s="38">
        <v>1.2</v>
      </c>
      <c r="J778" s="38">
        <v>2312.1799999999998</v>
      </c>
      <c r="K778" s="35"/>
      <c r="L778" s="38">
        <v>138.72999999999999</v>
      </c>
    </row>
    <row r="779" spans="1:12" ht="12" x14ac:dyDescent="0.15">
      <c r="A779" s="35"/>
      <c r="B779" s="35"/>
      <c r="C779" s="33" t="s">
        <v>213</v>
      </c>
      <c r="D779" s="35"/>
      <c r="E779" s="35"/>
      <c r="F779" s="35"/>
      <c r="G779" s="35"/>
      <c r="H779" s="35"/>
      <c r="I779" s="35"/>
      <c r="J779" s="35"/>
      <c r="K779" s="35"/>
      <c r="L779" s="37">
        <v>138.72999999999999</v>
      </c>
    </row>
    <row r="780" spans="1:12" ht="60" x14ac:dyDescent="0.15">
      <c r="A780" s="32" t="s">
        <v>517</v>
      </c>
      <c r="B780" s="33" t="s">
        <v>568</v>
      </c>
      <c r="C780" s="32" t="s">
        <v>569</v>
      </c>
      <c r="D780" s="33" t="s">
        <v>187</v>
      </c>
      <c r="E780" s="70">
        <v>3</v>
      </c>
      <c r="F780" s="35"/>
      <c r="G780" s="70">
        <v>3</v>
      </c>
      <c r="H780" s="35"/>
      <c r="I780" s="35"/>
      <c r="J780" s="38">
        <v>222.35</v>
      </c>
      <c r="K780" s="35"/>
      <c r="L780" s="38">
        <v>667.05</v>
      </c>
    </row>
    <row r="781" spans="1:12" ht="12" x14ac:dyDescent="0.15">
      <c r="A781" s="35"/>
      <c r="B781" s="35"/>
      <c r="C781" s="33" t="s">
        <v>213</v>
      </c>
      <c r="D781" s="35"/>
      <c r="E781" s="35"/>
      <c r="F781" s="35"/>
      <c r="G781" s="35"/>
      <c r="H781" s="35"/>
      <c r="I781" s="35"/>
      <c r="J781" s="35"/>
      <c r="K781" s="35"/>
      <c r="L781" s="37">
        <v>667.05</v>
      </c>
    </row>
    <row r="782" spans="1:12" ht="48" x14ac:dyDescent="0.15">
      <c r="A782" s="32" t="s">
        <v>570</v>
      </c>
      <c r="B782" s="33" t="s">
        <v>571</v>
      </c>
      <c r="C782" s="32" t="s">
        <v>572</v>
      </c>
      <c r="D782" s="33" t="s">
        <v>187</v>
      </c>
      <c r="E782" s="70">
        <v>42</v>
      </c>
      <c r="F782" s="35"/>
      <c r="G782" s="70">
        <v>42</v>
      </c>
      <c r="H782" s="35"/>
      <c r="I782" s="35"/>
      <c r="J782" s="38">
        <v>343.31</v>
      </c>
      <c r="K782" s="35"/>
      <c r="L782" s="38">
        <v>14419.02</v>
      </c>
    </row>
    <row r="783" spans="1:12" ht="12" x14ac:dyDescent="0.15">
      <c r="A783" s="35"/>
      <c r="B783" s="35"/>
      <c r="C783" s="33" t="s">
        <v>213</v>
      </c>
      <c r="D783" s="35"/>
      <c r="E783" s="35"/>
      <c r="F783" s="35"/>
      <c r="G783" s="35"/>
      <c r="H783" s="35"/>
      <c r="I783" s="35"/>
      <c r="J783" s="35"/>
      <c r="K783" s="35"/>
      <c r="L783" s="37">
        <v>14419.02</v>
      </c>
    </row>
    <row r="784" spans="1:12" ht="24" x14ac:dyDescent="0.15">
      <c r="A784" s="32" t="s">
        <v>573</v>
      </c>
      <c r="B784" s="33" t="s">
        <v>574</v>
      </c>
      <c r="C784" s="32" t="s">
        <v>575</v>
      </c>
      <c r="D784" s="33" t="s">
        <v>304</v>
      </c>
      <c r="E784" s="70">
        <v>0.24</v>
      </c>
      <c r="F784" s="35"/>
      <c r="G784" s="70">
        <v>0.24</v>
      </c>
      <c r="H784" s="38">
        <v>1031.73</v>
      </c>
      <c r="I784" s="38">
        <v>1.39</v>
      </c>
      <c r="J784" s="38">
        <v>1434.1</v>
      </c>
      <c r="K784" s="35"/>
      <c r="L784" s="38">
        <v>344.18</v>
      </c>
    </row>
    <row r="785" spans="1:12" ht="12" x14ac:dyDescent="0.15">
      <c r="A785" s="35"/>
      <c r="B785" s="35"/>
      <c r="C785" s="33" t="s">
        <v>213</v>
      </c>
      <c r="D785" s="35"/>
      <c r="E785" s="35"/>
      <c r="F785" s="35"/>
      <c r="G785" s="35"/>
      <c r="H785" s="35"/>
      <c r="I785" s="35"/>
      <c r="J785" s="35"/>
      <c r="K785" s="35"/>
      <c r="L785" s="37">
        <v>344.18</v>
      </c>
    </row>
    <row r="786" spans="1:12" ht="60" x14ac:dyDescent="0.15">
      <c r="A786" s="32" t="s">
        <v>576</v>
      </c>
      <c r="B786" s="33" t="s">
        <v>577</v>
      </c>
      <c r="C786" s="32" t="s">
        <v>578</v>
      </c>
      <c r="D786" s="33" t="s">
        <v>187</v>
      </c>
      <c r="E786" s="70">
        <v>21</v>
      </c>
      <c r="F786" s="35"/>
      <c r="G786" s="70">
        <v>21</v>
      </c>
      <c r="H786" s="35"/>
      <c r="I786" s="35"/>
      <c r="J786" s="38">
        <v>1342.6</v>
      </c>
      <c r="K786" s="35"/>
      <c r="L786" s="38">
        <v>28194.6</v>
      </c>
    </row>
    <row r="787" spans="1:12" ht="12" x14ac:dyDescent="0.15">
      <c r="A787" s="35"/>
      <c r="B787" s="35"/>
      <c r="C787" s="33" t="s">
        <v>213</v>
      </c>
      <c r="D787" s="35"/>
      <c r="E787" s="35"/>
      <c r="F787" s="35"/>
      <c r="G787" s="35"/>
      <c r="H787" s="35"/>
      <c r="I787" s="35"/>
      <c r="J787" s="35"/>
      <c r="K787" s="35"/>
      <c r="L787" s="37">
        <v>28194.6</v>
      </c>
    </row>
    <row r="788" spans="1:12" ht="36" x14ac:dyDescent="0.15">
      <c r="A788" s="32" t="s">
        <v>579</v>
      </c>
      <c r="B788" s="33" t="s">
        <v>580</v>
      </c>
      <c r="C788" s="32" t="s">
        <v>581</v>
      </c>
      <c r="D788" s="33" t="s">
        <v>187</v>
      </c>
      <c r="E788" s="70">
        <v>18</v>
      </c>
      <c r="F788" s="35"/>
      <c r="G788" s="70">
        <v>18</v>
      </c>
      <c r="H788" s="38">
        <v>67.569999999999993</v>
      </c>
      <c r="I788" s="38">
        <v>1.2</v>
      </c>
      <c r="J788" s="38">
        <v>81.08</v>
      </c>
      <c r="K788" s="35"/>
      <c r="L788" s="38">
        <v>1459.44</v>
      </c>
    </row>
    <row r="789" spans="1:12" ht="12" x14ac:dyDescent="0.15">
      <c r="A789" s="35"/>
      <c r="B789" s="35"/>
      <c r="C789" s="33" t="s">
        <v>213</v>
      </c>
      <c r="D789" s="35"/>
      <c r="E789" s="35"/>
      <c r="F789" s="35"/>
      <c r="G789" s="35"/>
      <c r="H789" s="35"/>
      <c r="I789" s="35"/>
      <c r="J789" s="35"/>
      <c r="K789" s="35"/>
      <c r="L789" s="37">
        <v>1459.44</v>
      </c>
    </row>
    <row r="790" spans="1:12" ht="36" x14ac:dyDescent="0.15">
      <c r="A790" s="32" t="s">
        <v>582</v>
      </c>
      <c r="B790" s="33" t="s">
        <v>583</v>
      </c>
      <c r="C790" s="32" t="s">
        <v>584</v>
      </c>
      <c r="D790" s="33" t="s">
        <v>187</v>
      </c>
      <c r="E790" s="70">
        <v>25</v>
      </c>
      <c r="F790" s="35"/>
      <c r="G790" s="70">
        <v>25</v>
      </c>
      <c r="H790" s="38">
        <v>116.16</v>
      </c>
      <c r="I790" s="38">
        <v>1.38</v>
      </c>
      <c r="J790" s="38">
        <v>160.30000000000001</v>
      </c>
      <c r="K790" s="35"/>
      <c r="L790" s="38">
        <v>4007.5</v>
      </c>
    </row>
    <row r="791" spans="1:12" ht="12" x14ac:dyDescent="0.15">
      <c r="A791" s="35"/>
      <c r="B791" s="35"/>
      <c r="C791" s="33" t="s">
        <v>213</v>
      </c>
      <c r="D791" s="35"/>
      <c r="E791" s="35"/>
      <c r="F791" s="35"/>
      <c r="G791" s="35"/>
      <c r="H791" s="35"/>
      <c r="I791" s="35"/>
      <c r="J791" s="35"/>
      <c r="K791" s="35"/>
      <c r="L791" s="37">
        <v>4007.5</v>
      </c>
    </row>
    <row r="792" spans="1:12" ht="60" x14ac:dyDescent="0.15">
      <c r="A792" s="32" t="s">
        <v>585</v>
      </c>
      <c r="B792" s="33" t="s">
        <v>586</v>
      </c>
      <c r="C792" s="32" t="s">
        <v>587</v>
      </c>
      <c r="D792" s="33" t="s">
        <v>187</v>
      </c>
      <c r="E792" s="70">
        <v>16</v>
      </c>
      <c r="F792" s="35"/>
      <c r="G792" s="70">
        <v>16</v>
      </c>
      <c r="H792" s="35"/>
      <c r="I792" s="35"/>
      <c r="J792" s="38">
        <v>171.28</v>
      </c>
      <c r="K792" s="35"/>
      <c r="L792" s="38">
        <v>2740.48</v>
      </c>
    </row>
    <row r="793" spans="1:12" ht="12" x14ac:dyDescent="0.15">
      <c r="A793" s="35"/>
      <c r="B793" s="35"/>
      <c r="C793" s="33" t="s">
        <v>213</v>
      </c>
      <c r="D793" s="35"/>
      <c r="E793" s="35"/>
      <c r="F793" s="35"/>
      <c r="G793" s="35"/>
      <c r="H793" s="35"/>
      <c r="I793" s="35"/>
      <c r="J793" s="35"/>
      <c r="K793" s="35"/>
      <c r="L793" s="37">
        <v>2740.48</v>
      </c>
    </row>
    <row r="794" spans="1:12" ht="36" x14ac:dyDescent="0.15">
      <c r="A794" s="32" t="s">
        <v>588</v>
      </c>
      <c r="B794" s="33" t="s">
        <v>589</v>
      </c>
      <c r="C794" s="32" t="s">
        <v>590</v>
      </c>
      <c r="D794" s="33" t="s">
        <v>187</v>
      </c>
      <c r="E794" s="70">
        <v>42</v>
      </c>
      <c r="F794" s="35"/>
      <c r="G794" s="70">
        <v>42</v>
      </c>
      <c r="H794" s="38">
        <v>993.22</v>
      </c>
      <c r="I794" s="38">
        <v>0.89</v>
      </c>
      <c r="J794" s="38">
        <v>883.97</v>
      </c>
      <c r="K794" s="35"/>
      <c r="L794" s="38">
        <v>37126.74</v>
      </c>
    </row>
    <row r="795" spans="1:12" ht="12" x14ac:dyDescent="0.15">
      <c r="A795" s="35"/>
      <c r="B795" s="35"/>
      <c r="C795" s="33" t="s">
        <v>213</v>
      </c>
      <c r="D795" s="35"/>
      <c r="E795" s="35"/>
      <c r="F795" s="35"/>
      <c r="G795" s="35"/>
      <c r="H795" s="35"/>
      <c r="I795" s="35"/>
      <c r="J795" s="35"/>
      <c r="K795" s="35"/>
      <c r="L795" s="37">
        <v>37126.74</v>
      </c>
    </row>
    <row r="796" spans="1:12" ht="60" x14ac:dyDescent="0.15">
      <c r="A796" s="32" t="s">
        <v>591</v>
      </c>
      <c r="B796" s="33" t="s">
        <v>592</v>
      </c>
      <c r="C796" s="32" t="s">
        <v>593</v>
      </c>
      <c r="D796" s="33" t="s">
        <v>187</v>
      </c>
      <c r="E796" s="70">
        <v>2</v>
      </c>
      <c r="F796" s="35"/>
      <c r="G796" s="70">
        <v>2</v>
      </c>
      <c r="H796" s="35"/>
      <c r="I796" s="35"/>
      <c r="J796" s="38">
        <v>458.52</v>
      </c>
      <c r="K796" s="35"/>
      <c r="L796" s="38">
        <v>917.04</v>
      </c>
    </row>
    <row r="797" spans="1:12" ht="12" x14ac:dyDescent="0.15">
      <c r="A797" s="35"/>
      <c r="B797" s="35"/>
      <c r="C797" s="33" t="s">
        <v>213</v>
      </c>
      <c r="D797" s="35"/>
      <c r="E797" s="35"/>
      <c r="F797" s="35"/>
      <c r="G797" s="35"/>
      <c r="H797" s="35"/>
      <c r="I797" s="35"/>
      <c r="J797" s="35"/>
      <c r="K797" s="35"/>
      <c r="L797" s="37">
        <v>917.04</v>
      </c>
    </row>
    <row r="798" spans="1:12" ht="24" x14ac:dyDescent="0.15">
      <c r="A798" s="32" t="s">
        <v>212</v>
      </c>
      <c r="B798" s="33" t="s">
        <v>594</v>
      </c>
      <c r="C798" s="32" t="s">
        <v>595</v>
      </c>
      <c r="D798" s="33" t="s">
        <v>187</v>
      </c>
      <c r="E798" s="70">
        <v>2</v>
      </c>
      <c r="F798" s="35"/>
      <c r="G798" s="70">
        <v>2</v>
      </c>
      <c r="H798" s="38">
        <v>151.41</v>
      </c>
      <c r="I798" s="38">
        <v>1.38</v>
      </c>
      <c r="J798" s="38">
        <v>208.95</v>
      </c>
      <c r="K798" s="35"/>
      <c r="L798" s="38">
        <v>417.9</v>
      </c>
    </row>
    <row r="799" spans="1:12" ht="12" x14ac:dyDescent="0.15">
      <c r="A799" s="35"/>
      <c r="B799" s="35"/>
      <c r="C799" s="33" t="s">
        <v>213</v>
      </c>
      <c r="D799" s="35"/>
      <c r="E799" s="35"/>
      <c r="F799" s="35"/>
      <c r="G799" s="35"/>
      <c r="H799" s="35"/>
      <c r="I799" s="35"/>
      <c r="J799" s="35"/>
      <c r="K799" s="35"/>
      <c r="L799" s="37">
        <v>417.9</v>
      </c>
    </row>
    <row r="800" spans="1:12" ht="24" x14ac:dyDescent="0.15">
      <c r="A800" s="32" t="s">
        <v>596</v>
      </c>
      <c r="B800" s="33" t="s">
        <v>597</v>
      </c>
      <c r="C800" s="32" t="s">
        <v>598</v>
      </c>
      <c r="D800" s="33" t="s">
        <v>187</v>
      </c>
      <c r="E800" s="70">
        <v>21</v>
      </c>
      <c r="F800" s="35"/>
      <c r="G800" s="70">
        <v>21</v>
      </c>
      <c r="H800" s="38">
        <v>214.1</v>
      </c>
      <c r="I800" s="38">
        <v>1.38</v>
      </c>
      <c r="J800" s="38">
        <v>295.45999999999998</v>
      </c>
      <c r="K800" s="35"/>
      <c r="L800" s="38">
        <v>6204.66</v>
      </c>
    </row>
    <row r="801" spans="1:12" ht="12" x14ac:dyDescent="0.15">
      <c r="A801" s="35"/>
      <c r="B801" s="35"/>
      <c r="C801" s="33" t="s">
        <v>213</v>
      </c>
      <c r="D801" s="35"/>
      <c r="E801" s="35"/>
      <c r="F801" s="35"/>
      <c r="G801" s="35"/>
      <c r="H801" s="35"/>
      <c r="I801" s="35"/>
      <c r="J801" s="35"/>
      <c r="K801" s="35"/>
      <c r="L801" s="37">
        <v>6204.66</v>
      </c>
    </row>
    <row r="802" spans="1:12" ht="36" x14ac:dyDescent="0.15">
      <c r="A802" s="32" t="s">
        <v>599</v>
      </c>
      <c r="B802" s="33" t="s">
        <v>600</v>
      </c>
      <c r="C802" s="32" t="s">
        <v>601</v>
      </c>
      <c r="D802" s="33" t="s">
        <v>304</v>
      </c>
      <c r="E802" s="70">
        <v>0.24</v>
      </c>
      <c r="F802" s="35"/>
      <c r="G802" s="70">
        <v>0.24</v>
      </c>
      <c r="H802" s="38">
        <v>43543.49</v>
      </c>
      <c r="I802" s="38">
        <v>1.58</v>
      </c>
      <c r="J802" s="38">
        <v>68798.710000000006</v>
      </c>
      <c r="K802" s="35"/>
      <c r="L802" s="38">
        <v>16511.689999999999</v>
      </c>
    </row>
    <row r="803" spans="1:12" ht="12" x14ac:dyDescent="0.15">
      <c r="A803" s="35"/>
      <c r="B803" s="35"/>
      <c r="C803" s="33" t="s">
        <v>213</v>
      </c>
      <c r="D803" s="35"/>
      <c r="E803" s="35"/>
      <c r="F803" s="35"/>
      <c r="G803" s="35"/>
      <c r="H803" s="35"/>
      <c r="I803" s="35"/>
      <c r="J803" s="35"/>
      <c r="K803" s="35"/>
      <c r="L803" s="37">
        <v>16511.689999999999</v>
      </c>
    </row>
    <row r="804" spans="1:12" ht="60" x14ac:dyDescent="0.15">
      <c r="A804" s="32" t="s">
        <v>602</v>
      </c>
      <c r="B804" s="33" t="s">
        <v>603</v>
      </c>
      <c r="C804" s="32" t="s">
        <v>604</v>
      </c>
      <c r="D804" s="33" t="s">
        <v>313</v>
      </c>
      <c r="E804" s="70">
        <v>9.255E-4</v>
      </c>
      <c r="F804" s="35"/>
      <c r="G804" s="70">
        <v>9.255E-4</v>
      </c>
      <c r="H804" s="38">
        <v>67306.5</v>
      </c>
      <c r="I804" s="38">
        <v>0.75</v>
      </c>
      <c r="J804" s="38">
        <v>50479.88</v>
      </c>
      <c r="K804" s="35"/>
      <c r="L804" s="38">
        <v>46.72</v>
      </c>
    </row>
    <row r="805" spans="1:12" ht="12" x14ac:dyDescent="0.15">
      <c r="A805" s="35"/>
      <c r="B805" s="35"/>
      <c r="C805" s="33" t="s">
        <v>213</v>
      </c>
      <c r="D805" s="35"/>
      <c r="E805" s="35"/>
      <c r="F805" s="35"/>
      <c r="G805" s="35"/>
      <c r="H805" s="35"/>
      <c r="I805" s="35"/>
      <c r="J805" s="35"/>
      <c r="K805" s="35"/>
      <c r="L805" s="37">
        <v>46.72</v>
      </c>
    </row>
    <row r="806" spans="1:12" ht="60" x14ac:dyDescent="0.15">
      <c r="A806" s="32" t="s">
        <v>605</v>
      </c>
      <c r="B806" s="33" t="s">
        <v>606</v>
      </c>
      <c r="C806" s="32" t="s">
        <v>607</v>
      </c>
      <c r="D806" s="33" t="s">
        <v>313</v>
      </c>
      <c r="E806" s="70">
        <v>8.3116800000000005E-2</v>
      </c>
      <c r="F806" s="35"/>
      <c r="G806" s="70">
        <v>8.3116800000000005E-2</v>
      </c>
      <c r="H806" s="38">
        <v>66456.5</v>
      </c>
      <c r="I806" s="38">
        <v>0.75</v>
      </c>
      <c r="J806" s="38">
        <v>49842.38</v>
      </c>
      <c r="K806" s="35"/>
      <c r="L806" s="38">
        <v>4142.74</v>
      </c>
    </row>
    <row r="807" spans="1:12" ht="12" x14ac:dyDescent="0.15">
      <c r="A807" s="35"/>
      <c r="B807" s="35"/>
      <c r="C807" s="33" t="s">
        <v>213</v>
      </c>
      <c r="D807" s="35"/>
      <c r="E807" s="35"/>
      <c r="F807" s="35"/>
      <c r="G807" s="35"/>
      <c r="H807" s="35"/>
      <c r="I807" s="35"/>
      <c r="J807" s="35"/>
      <c r="K807" s="35"/>
      <c r="L807" s="37">
        <v>4142.74</v>
      </c>
    </row>
    <row r="808" spans="1:12" ht="36" x14ac:dyDescent="0.15">
      <c r="A808" s="32" t="s">
        <v>608</v>
      </c>
      <c r="B808" s="33" t="s">
        <v>609</v>
      </c>
      <c r="C808" s="32" t="s">
        <v>610</v>
      </c>
      <c r="D808" s="33" t="s">
        <v>404</v>
      </c>
      <c r="E808" s="70">
        <v>0.26400000000000001</v>
      </c>
      <c r="F808" s="35"/>
      <c r="G808" s="70">
        <v>0.26400000000000001</v>
      </c>
      <c r="H808" s="38">
        <v>174.93</v>
      </c>
      <c r="I808" s="38">
        <v>1.1000000000000001</v>
      </c>
      <c r="J808" s="38">
        <v>192.42</v>
      </c>
      <c r="K808" s="35"/>
      <c r="L808" s="38">
        <v>50.8</v>
      </c>
    </row>
    <row r="809" spans="1:12" ht="12" x14ac:dyDescent="0.15">
      <c r="A809" s="35"/>
      <c r="B809" s="35"/>
      <c r="C809" s="33" t="s">
        <v>213</v>
      </c>
      <c r="D809" s="35"/>
      <c r="E809" s="35"/>
      <c r="F809" s="35"/>
      <c r="G809" s="35"/>
      <c r="H809" s="35"/>
      <c r="I809" s="35"/>
      <c r="J809" s="35"/>
      <c r="K809" s="35"/>
      <c r="L809" s="37">
        <v>50.8</v>
      </c>
    </row>
    <row r="810" spans="1:12" ht="24" x14ac:dyDescent="0.15">
      <c r="A810" s="32" t="s">
        <v>611</v>
      </c>
      <c r="B810" s="33" t="s">
        <v>612</v>
      </c>
      <c r="C810" s="32" t="s">
        <v>613</v>
      </c>
      <c r="D810" s="33" t="s">
        <v>187</v>
      </c>
      <c r="E810" s="70">
        <v>3</v>
      </c>
      <c r="F810" s="35"/>
      <c r="G810" s="70">
        <v>3</v>
      </c>
      <c r="H810" s="38">
        <v>288.77999999999997</v>
      </c>
      <c r="I810" s="38">
        <v>0.88</v>
      </c>
      <c r="J810" s="38">
        <v>254.13</v>
      </c>
      <c r="K810" s="35"/>
      <c r="L810" s="38">
        <v>762.39</v>
      </c>
    </row>
    <row r="811" spans="1:12" ht="12" x14ac:dyDescent="0.15">
      <c r="A811" s="35"/>
      <c r="B811" s="35"/>
      <c r="C811" s="33" t="s">
        <v>213</v>
      </c>
      <c r="D811" s="35"/>
      <c r="E811" s="35"/>
      <c r="F811" s="35"/>
      <c r="G811" s="35"/>
      <c r="H811" s="35"/>
      <c r="I811" s="35"/>
      <c r="J811" s="35"/>
      <c r="K811" s="35"/>
      <c r="L811" s="37">
        <v>762.39</v>
      </c>
    </row>
    <row r="812" spans="1:12" ht="48" x14ac:dyDescent="0.15">
      <c r="A812" s="32" t="s">
        <v>614</v>
      </c>
      <c r="B812" s="33" t="s">
        <v>615</v>
      </c>
      <c r="C812" s="32" t="s">
        <v>616</v>
      </c>
      <c r="D812" s="33" t="s">
        <v>313</v>
      </c>
      <c r="E812" s="70">
        <v>1.2E-5</v>
      </c>
      <c r="F812" s="35"/>
      <c r="G812" s="70">
        <v>1.2E-5</v>
      </c>
      <c r="H812" s="38">
        <v>246317.33</v>
      </c>
      <c r="I812" s="38">
        <v>1.22</v>
      </c>
      <c r="J812" s="38">
        <v>300507.14</v>
      </c>
      <c r="K812" s="35"/>
      <c r="L812" s="38">
        <v>3.61</v>
      </c>
    </row>
    <row r="813" spans="1:12" ht="12" x14ac:dyDescent="0.15">
      <c r="A813" s="35"/>
      <c r="B813" s="35"/>
      <c r="C813" s="33" t="s">
        <v>213</v>
      </c>
      <c r="D813" s="35"/>
      <c r="E813" s="35"/>
      <c r="F813" s="35"/>
      <c r="G813" s="35"/>
      <c r="H813" s="35"/>
      <c r="I813" s="35"/>
      <c r="J813" s="35"/>
      <c r="K813" s="35"/>
      <c r="L813" s="37">
        <v>3.61</v>
      </c>
    </row>
    <row r="814" spans="1:12" ht="12" customHeight="1" x14ac:dyDescent="0.15">
      <c r="A814" s="35"/>
      <c r="B814" s="35"/>
      <c r="C814" s="58" t="s">
        <v>617</v>
      </c>
      <c r="D814" s="59"/>
      <c r="E814" s="59"/>
      <c r="F814" s="59"/>
      <c r="G814" s="59"/>
      <c r="H814" s="59"/>
      <c r="I814" s="59"/>
      <c r="J814" s="59"/>
      <c r="K814" s="60"/>
      <c r="L814" s="37">
        <v>714281.55</v>
      </c>
    </row>
    <row r="815" spans="1:12" ht="12" customHeight="1" x14ac:dyDescent="0.15">
      <c r="A815" s="35"/>
      <c r="B815" s="35"/>
      <c r="C815" s="61" t="s">
        <v>241</v>
      </c>
      <c r="D815" s="62"/>
      <c r="E815" s="62"/>
      <c r="F815" s="62"/>
      <c r="G815" s="62"/>
      <c r="H815" s="62"/>
      <c r="I815" s="62"/>
      <c r="J815" s="62"/>
      <c r="K815" s="63"/>
      <c r="L815" s="35"/>
    </row>
    <row r="816" spans="1:12" ht="12" customHeight="1" x14ac:dyDescent="0.15">
      <c r="A816" s="35"/>
      <c r="B816" s="35"/>
      <c r="C816" s="64" t="s">
        <v>242</v>
      </c>
      <c r="D816" s="65"/>
      <c r="E816" s="65"/>
      <c r="F816" s="65"/>
      <c r="G816" s="65"/>
      <c r="H816" s="65"/>
      <c r="I816" s="65"/>
      <c r="J816" s="65"/>
      <c r="K816" s="66"/>
      <c r="L816" s="38">
        <v>0</v>
      </c>
    </row>
    <row r="817" spans="1:12" ht="12" customHeight="1" x14ac:dyDescent="0.15">
      <c r="A817" s="35"/>
      <c r="B817" s="35"/>
      <c r="C817" s="64" t="s">
        <v>243</v>
      </c>
      <c r="D817" s="65"/>
      <c r="E817" s="65"/>
      <c r="F817" s="65"/>
      <c r="G817" s="65"/>
      <c r="H817" s="65"/>
      <c r="I817" s="65"/>
      <c r="J817" s="65"/>
      <c r="K817" s="66"/>
      <c r="L817" s="38">
        <v>0</v>
      </c>
    </row>
    <row r="818" spans="1:12" ht="12" customHeight="1" x14ac:dyDescent="0.15">
      <c r="A818" s="35"/>
      <c r="B818" s="35"/>
      <c r="C818" s="64" t="s">
        <v>244</v>
      </c>
      <c r="D818" s="65"/>
      <c r="E818" s="65"/>
      <c r="F818" s="65"/>
      <c r="G818" s="65"/>
      <c r="H818" s="65"/>
      <c r="I818" s="65"/>
      <c r="J818" s="65"/>
      <c r="K818" s="66"/>
      <c r="L818" s="38">
        <v>0</v>
      </c>
    </row>
    <row r="819" spans="1:12" ht="12" customHeight="1" x14ac:dyDescent="0.15">
      <c r="A819" s="35"/>
      <c r="B819" s="35"/>
      <c r="C819" s="64" t="s">
        <v>245</v>
      </c>
      <c r="D819" s="65"/>
      <c r="E819" s="65"/>
      <c r="F819" s="65"/>
      <c r="G819" s="65"/>
      <c r="H819" s="65"/>
      <c r="I819" s="65"/>
      <c r="J819" s="65"/>
      <c r="K819" s="66"/>
      <c r="L819" s="38">
        <v>714281.55</v>
      </c>
    </row>
    <row r="820" spans="1:12" ht="12" customHeight="1" x14ac:dyDescent="0.15">
      <c r="A820" s="35"/>
      <c r="B820" s="35"/>
      <c r="C820" s="64" t="s">
        <v>246</v>
      </c>
      <c r="D820" s="65"/>
      <c r="E820" s="65"/>
      <c r="F820" s="65"/>
      <c r="G820" s="65"/>
      <c r="H820" s="65"/>
      <c r="I820" s="65"/>
      <c r="J820" s="65"/>
      <c r="K820" s="66"/>
      <c r="L820" s="38">
        <v>0</v>
      </c>
    </row>
    <row r="821" spans="1:12" ht="12" customHeight="1" x14ac:dyDescent="0.15">
      <c r="A821" s="35"/>
      <c r="B821" s="35"/>
      <c r="C821" s="64" t="s">
        <v>247</v>
      </c>
      <c r="D821" s="65"/>
      <c r="E821" s="65"/>
      <c r="F821" s="65"/>
      <c r="G821" s="65"/>
      <c r="H821" s="65"/>
      <c r="I821" s="65"/>
      <c r="J821" s="65"/>
      <c r="K821" s="66"/>
      <c r="L821" s="38">
        <v>0</v>
      </c>
    </row>
    <row r="822" spans="1:12" ht="12" customHeight="1" x14ac:dyDescent="0.15">
      <c r="A822" s="35"/>
      <c r="B822" s="35"/>
      <c r="C822" s="64" t="s">
        <v>248</v>
      </c>
      <c r="D822" s="65"/>
      <c r="E822" s="65"/>
      <c r="F822" s="65"/>
      <c r="G822" s="65"/>
      <c r="H822" s="65"/>
      <c r="I822" s="65"/>
      <c r="J822" s="65"/>
      <c r="K822" s="66"/>
      <c r="L822" s="38">
        <v>0</v>
      </c>
    </row>
    <row r="823" spans="1:12" ht="12" customHeight="1" x14ac:dyDescent="0.15">
      <c r="A823" s="35"/>
      <c r="B823" s="35"/>
      <c r="C823" s="64" t="s">
        <v>249</v>
      </c>
      <c r="D823" s="65"/>
      <c r="E823" s="65"/>
      <c r="F823" s="65"/>
      <c r="G823" s="65"/>
      <c r="H823" s="65"/>
      <c r="I823" s="65"/>
      <c r="J823" s="65"/>
      <c r="K823" s="66"/>
      <c r="L823" s="38">
        <v>0</v>
      </c>
    </row>
    <row r="824" spans="1:12" ht="12" customHeight="1" x14ac:dyDescent="0.15">
      <c r="A824" s="35"/>
      <c r="B824" s="35"/>
      <c r="C824" s="64" t="s">
        <v>250</v>
      </c>
      <c r="D824" s="65"/>
      <c r="E824" s="65"/>
      <c r="F824" s="65"/>
      <c r="G824" s="65"/>
      <c r="H824" s="65"/>
      <c r="I824" s="65"/>
      <c r="J824" s="65"/>
      <c r="K824" s="66"/>
      <c r="L824" s="38">
        <v>0</v>
      </c>
    </row>
    <row r="825" spans="1:12" ht="12" customHeight="1" x14ac:dyDescent="0.15">
      <c r="A825" s="35"/>
      <c r="B825" s="35"/>
      <c r="C825" s="64" t="s">
        <v>251</v>
      </c>
      <c r="D825" s="65"/>
      <c r="E825" s="65"/>
      <c r="F825" s="65"/>
      <c r="G825" s="65"/>
      <c r="H825" s="65"/>
      <c r="I825" s="65"/>
      <c r="J825" s="65"/>
      <c r="K825" s="66"/>
      <c r="L825" s="38">
        <v>0</v>
      </c>
    </row>
    <row r="826" spans="1:12" ht="12" customHeight="1" x14ac:dyDescent="0.15">
      <c r="A826" s="35"/>
      <c r="B826" s="35"/>
      <c r="C826" s="58" t="s">
        <v>618</v>
      </c>
      <c r="D826" s="59"/>
      <c r="E826" s="59"/>
      <c r="F826" s="59"/>
      <c r="G826" s="59"/>
      <c r="H826" s="59"/>
      <c r="I826" s="59"/>
      <c r="J826" s="59"/>
      <c r="K826" s="60"/>
      <c r="L826" s="37">
        <v>714281.55</v>
      </c>
    </row>
    <row r="827" spans="1:12" ht="12" customHeight="1" x14ac:dyDescent="0.15">
      <c r="A827" s="35"/>
      <c r="B827" s="35"/>
      <c r="C827" s="61" t="s">
        <v>253</v>
      </c>
      <c r="D827" s="62"/>
      <c r="E827" s="62"/>
      <c r="F827" s="62"/>
      <c r="G827" s="62"/>
      <c r="H827" s="62"/>
      <c r="I827" s="62"/>
      <c r="J827" s="62"/>
      <c r="K827" s="63"/>
      <c r="L827" s="35"/>
    </row>
    <row r="828" spans="1:12" ht="12" customHeight="1" x14ac:dyDescent="0.15">
      <c r="A828" s="35"/>
      <c r="B828" s="35"/>
      <c r="C828" s="64" t="s">
        <v>254</v>
      </c>
      <c r="D828" s="65"/>
      <c r="E828" s="65"/>
      <c r="F828" s="65"/>
      <c r="G828" s="65"/>
      <c r="H828" s="65"/>
      <c r="I828" s="65"/>
      <c r="J828" s="65"/>
      <c r="K828" s="66"/>
      <c r="L828" s="38">
        <v>577230.71</v>
      </c>
    </row>
    <row r="829" spans="1:12" ht="12" customHeight="1" x14ac:dyDescent="0.15">
      <c r="A829" s="35"/>
      <c r="B829" s="35"/>
      <c r="C829" s="64" t="s">
        <v>255</v>
      </c>
      <c r="D829" s="65"/>
      <c r="E829" s="65"/>
      <c r="F829" s="65"/>
      <c r="G829" s="65"/>
      <c r="H829" s="65"/>
      <c r="I829" s="65"/>
      <c r="J829" s="65"/>
      <c r="K829" s="66"/>
      <c r="L829" s="38">
        <v>0</v>
      </c>
    </row>
    <row r="830" spans="1:12" ht="12" customHeight="1" x14ac:dyDescent="0.15">
      <c r="A830" s="35"/>
      <c r="B830" s="35"/>
      <c r="C830" s="64" t="s">
        <v>256</v>
      </c>
      <c r="D830" s="65"/>
      <c r="E830" s="65"/>
      <c r="F830" s="66"/>
      <c r="G830" s="38">
        <v>0</v>
      </c>
      <c r="H830" s="67"/>
      <c r="I830" s="68"/>
      <c r="J830" s="68"/>
      <c r="K830" s="68"/>
      <c r="L830" s="69"/>
    </row>
    <row r="831" spans="1:12" ht="12" customHeight="1" x14ac:dyDescent="0.15">
      <c r="A831" s="35"/>
      <c r="B831" s="35"/>
      <c r="C831" s="64" t="s">
        <v>257</v>
      </c>
      <c r="D831" s="65"/>
      <c r="E831" s="65"/>
      <c r="F831" s="66"/>
      <c r="G831" s="38">
        <v>0</v>
      </c>
      <c r="H831" s="67"/>
      <c r="I831" s="68"/>
      <c r="J831" s="68"/>
      <c r="K831" s="68"/>
      <c r="L831" s="69"/>
    </row>
    <row r="832" spans="1:12" ht="12" customHeight="1" x14ac:dyDescent="0.15">
      <c r="A832" s="58" t="s">
        <v>619</v>
      </c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60"/>
    </row>
    <row r="833" spans="1:12" ht="120" x14ac:dyDescent="0.15">
      <c r="A833" s="32" t="s">
        <v>620</v>
      </c>
      <c r="B833" s="33" t="s">
        <v>621</v>
      </c>
      <c r="C833" s="35" t="s">
        <v>622</v>
      </c>
      <c r="D833" s="32" t="s">
        <v>261</v>
      </c>
      <c r="E833" s="34">
        <v>0.64356829999999998</v>
      </c>
      <c r="F833" s="35"/>
      <c r="G833" s="34">
        <v>0.64356829999999998</v>
      </c>
      <c r="H833" s="35"/>
      <c r="I833" s="35"/>
      <c r="J833" s="38">
        <v>1232.58</v>
      </c>
      <c r="K833" s="35"/>
      <c r="L833" s="38">
        <v>793.25</v>
      </c>
    </row>
    <row r="834" spans="1:12" ht="12" x14ac:dyDescent="0.15">
      <c r="A834" s="35"/>
      <c r="B834" s="35"/>
      <c r="C834" s="33" t="s">
        <v>213</v>
      </c>
      <c r="D834" s="35"/>
      <c r="E834" s="35"/>
      <c r="F834" s="35"/>
      <c r="G834" s="35"/>
      <c r="H834" s="35"/>
      <c r="I834" s="35"/>
      <c r="J834" s="35"/>
      <c r="K834" s="35"/>
      <c r="L834" s="37">
        <v>793.25</v>
      </c>
    </row>
    <row r="835" spans="1:12" ht="132" x14ac:dyDescent="0.15">
      <c r="A835" s="32" t="s">
        <v>623</v>
      </c>
      <c r="B835" s="33" t="s">
        <v>624</v>
      </c>
      <c r="C835" s="35" t="s">
        <v>625</v>
      </c>
      <c r="D835" s="32" t="s">
        <v>261</v>
      </c>
      <c r="E835" s="34">
        <v>-0.32096829999999998</v>
      </c>
      <c r="F835" s="35"/>
      <c r="G835" s="34">
        <v>-0.32096829999999998</v>
      </c>
      <c r="H835" s="35"/>
      <c r="I835" s="35"/>
      <c r="J835" s="38">
        <v>611.88</v>
      </c>
      <c r="K835" s="35"/>
      <c r="L835" s="38">
        <v>-196.39</v>
      </c>
    </row>
    <row r="836" spans="1:12" ht="12" x14ac:dyDescent="0.15">
      <c r="A836" s="35"/>
      <c r="B836" s="35"/>
      <c r="C836" s="33" t="s">
        <v>213</v>
      </c>
      <c r="D836" s="35"/>
      <c r="E836" s="35"/>
      <c r="F836" s="35"/>
      <c r="G836" s="35"/>
      <c r="H836" s="35"/>
      <c r="I836" s="35"/>
      <c r="J836" s="35"/>
      <c r="K836" s="35"/>
      <c r="L836" s="37">
        <v>-196.39</v>
      </c>
    </row>
    <row r="837" spans="1:12" ht="132" x14ac:dyDescent="0.15">
      <c r="A837" s="32" t="s">
        <v>626</v>
      </c>
      <c r="B837" s="33" t="s">
        <v>627</v>
      </c>
      <c r="C837" s="35" t="s">
        <v>628</v>
      </c>
      <c r="D837" s="32" t="s">
        <v>261</v>
      </c>
      <c r="E837" s="34">
        <v>0.31575700000000001</v>
      </c>
      <c r="F837" s="35"/>
      <c r="G837" s="34">
        <v>0.31575700000000001</v>
      </c>
      <c r="H837" s="35"/>
      <c r="I837" s="35"/>
      <c r="J837" s="38">
        <v>1450.09</v>
      </c>
      <c r="K837" s="35"/>
      <c r="L837" s="38">
        <v>457.88</v>
      </c>
    </row>
    <row r="838" spans="1:12" ht="12" x14ac:dyDescent="0.15">
      <c r="A838" s="35"/>
      <c r="B838" s="35"/>
      <c r="C838" s="33" t="s">
        <v>213</v>
      </c>
      <c r="D838" s="35"/>
      <c r="E838" s="35"/>
      <c r="F838" s="35"/>
      <c r="G838" s="35"/>
      <c r="H838" s="35"/>
      <c r="I838" s="35"/>
      <c r="J838" s="35"/>
      <c r="K838" s="35"/>
      <c r="L838" s="37">
        <v>457.88</v>
      </c>
    </row>
    <row r="839" spans="1:12" ht="132" x14ac:dyDescent="0.15">
      <c r="A839" s="32" t="s">
        <v>629</v>
      </c>
      <c r="B839" s="33" t="s">
        <v>630</v>
      </c>
      <c r="C839" s="35" t="s">
        <v>631</v>
      </c>
      <c r="D839" s="32" t="s">
        <v>261</v>
      </c>
      <c r="E839" s="34">
        <v>-0.26254</v>
      </c>
      <c r="F839" s="35"/>
      <c r="G839" s="34">
        <v>-0.26254</v>
      </c>
      <c r="H839" s="35"/>
      <c r="I839" s="35"/>
      <c r="J839" s="38">
        <v>719.86</v>
      </c>
      <c r="K839" s="35"/>
      <c r="L839" s="38">
        <v>-188.99</v>
      </c>
    </row>
    <row r="840" spans="1:12" ht="12" x14ac:dyDescent="0.15">
      <c r="A840" s="35"/>
      <c r="B840" s="35"/>
      <c r="C840" s="33" t="s">
        <v>213</v>
      </c>
      <c r="D840" s="35"/>
      <c r="E840" s="35"/>
      <c r="F840" s="35"/>
      <c r="G840" s="35"/>
      <c r="H840" s="35"/>
      <c r="I840" s="35"/>
      <c r="J840" s="35"/>
      <c r="K840" s="35"/>
      <c r="L840" s="37">
        <v>-188.99</v>
      </c>
    </row>
    <row r="841" spans="1:12" ht="12" customHeight="1" x14ac:dyDescent="0.15">
      <c r="A841" s="35"/>
      <c r="B841" s="35"/>
      <c r="C841" s="58" t="s">
        <v>632</v>
      </c>
      <c r="D841" s="59"/>
      <c r="E841" s="59"/>
      <c r="F841" s="59"/>
      <c r="G841" s="59"/>
      <c r="H841" s="59"/>
      <c r="I841" s="59"/>
      <c r="J841" s="59"/>
      <c r="K841" s="60"/>
      <c r="L841" s="37">
        <v>865.75</v>
      </c>
    </row>
    <row r="842" spans="1:12" ht="12" customHeight="1" x14ac:dyDescent="0.15">
      <c r="A842" s="35"/>
      <c r="B842" s="35"/>
      <c r="C842" s="61" t="s">
        <v>241</v>
      </c>
      <c r="D842" s="62"/>
      <c r="E842" s="62"/>
      <c r="F842" s="62"/>
      <c r="G842" s="62"/>
      <c r="H842" s="62"/>
      <c r="I842" s="62"/>
      <c r="J842" s="62"/>
      <c r="K842" s="63"/>
      <c r="L842" s="35"/>
    </row>
    <row r="843" spans="1:12" ht="12" customHeight="1" x14ac:dyDescent="0.15">
      <c r="A843" s="35"/>
      <c r="B843" s="35"/>
      <c r="C843" s="64" t="s">
        <v>242</v>
      </c>
      <c r="D843" s="65"/>
      <c r="E843" s="65"/>
      <c r="F843" s="65"/>
      <c r="G843" s="65"/>
      <c r="H843" s="65"/>
      <c r="I843" s="65"/>
      <c r="J843" s="65"/>
      <c r="K843" s="66"/>
      <c r="L843" s="38">
        <v>0</v>
      </c>
    </row>
    <row r="844" spans="1:12" ht="12" customHeight="1" x14ac:dyDescent="0.15">
      <c r="A844" s="35"/>
      <c r="B844" s="35"/>
      <c r="C844" s="64" t="s">
        <v>243</v>
      </c>
      <c r="D844" s="65"/>
      <c r="E844" s="65"/>
      <c r="F844" s="65"/>
      <c r="G844" s="65"/>
      <c r="H844" s="65"/>
      <c r="I844" s="65"/>
      <c r="J844" s="65"/>
      <c r="K844" s="66"/>
      <c r="L844" s="38">
        <v>0</v>
      </c>
    </row>
    <row r="845" spans="1:12" ht="12" customHeight="1" x14ac:dyDescent="0.15">
      <c r="A845" s="35"/>
      <c r="B845" s="35"/>
      <c r="C845" s="64" t="s">
        <v>244</v>
      </c>
      <c r="D845" s="65"/>
      <c r="E845" s="65"/>
      <c r="F845" s="65"/>
      <c r="G845" s="65"/>
      <c r="H845" s="65"/>
      <c r="I845" s="65"/>
      <c r="J845" s="65"/>
      <c r="K845" s="66"/>
      <c r="L845" s="38">
        <v>0</v>
      </c>
    </row>
    <row r="846" spans="1:12" ht="12" customHeight="1" x14ac:dyDescent="0.15">
      <c r="A846" s="35"/>
      <c r="B846" s="35"/>
      <c r="C846" s="64" t="s">
        <v>245</v>
      </c>
      <c r="D846" s="65"/>
      <c r="E846" s="65"/>
      <c r="F846" s="65"/>
      <c r="G846" s="65"/>
      <c r="H846" s="65"/>
      <c r="I846" s="65"/>
      <c r="J846" s="65"/>
      <c r="K846" s="66"/>
      <c r="L846" s="38">
        <v>0</v>
      </c>
    </row>
    <row r="847" spans="1:12" ht="12" customHeight="1" x14ac:dyDescent="0.15">
      <c r="A847" s="35"/>
      <c r="B847" s="35"/>
      <c r="C847" s="64" t="s">
        <v>246</v>
      </c>
      <c r="D847" s="65"/>
      <c r="E847" s="65"/>
      <c r="F847" s="65"/>
      <c r="G847" s="65"/>
      <c r="H847" s="65"/>
      <c r="I847" s="65"/>
      <c r="J847" s="65"/>
      <c r="K847" s="66"/>
      <c r="L847" s="38">
        <v>865.75</v>
      </c>
    </row>
    <row r="848" spans="1:12" ht="12" customHeight="1" x14ac:dyDescent="0.15">
      <c r="A848" s="35"/>
      <c r="B848" s="35"/>
      <c r="C848" s="64" t="s">
        <v>247</v>
      </c>
      <c r="D848" s="65"/>
      <c r="E848" s="65"/>
      <c r="F848" s="65"/>
      <c r="G848" s="65"/>
      <c r="H848" s="65"/>
      <c r="I848" s="65"/>
      <c r="J848" s="65"/>
      <c r="K848" s="66"/>
      <c r="L848" s="38">
        <v>0</v>
      </c>
    </row>
    <row r="849" spans="1:12" ht="12" customHeight="1" x14ac:dyDescent="0.15">
      <c r="A849" s="35"/>
      <c r="B849" s="35"/>
      <c r="C849" s="64" t="s">
        <v>248</v>
      </c>
      <c r="D849" s="65"/>
      <c r="E849" s="65"/>
      <c r="F849" s="65"/>
      <c r="G849" s="65"/>
      <c r="H849" s="65"/>
      <c r="I849" s="65"/>
      <c r="J849" s="65"/>
      <c r="K849" s="66"/>
      <c r="L849" s="38">
        <v>0</v>
      </c>
    </row>
    <row r="850" spans="1:12" ht="12" customHeight="1" x14ac:dyDescent="0.15">
      <c r="A850" s="35"/>
      <c r="B850" s="35"/>
      <c r="C850" s="64" t="s">
        <v>249</v>
      </c>
      <c r="D850" s="65"/>
      <c r="E850" s="65"/>
      <c r="F850" s="65"/>
      <c r="G850" s="65"/>
      <c r="H850" s="65"/>
      <c r="I850" s="65"/>
      <c r="J850" s="65"/>
      <c r="K850" s="66"/>
      <c r="L850" s="38">
        <v>0</v>
      </c>
    </row>
    <row r="851" spans="1:12" ht="12" customHeight="1" x14ac:dyDescent="0.15">
      <c r="A851" s="35"/>
      <c r="B851" s="35"/>
      <c r="C851" s="64" t="s">
        <v>250</v>
      </c>
      <c r="D851" s="65"/>
      <c r="E851" s="65"/>
      <c r="F851" s="65"/>
      <c r="G851" s="65"/>
      <c r="H851" s="65"/>
      <c r="I851" s="65"/>
      <c r="J851" s="65"/>
      <c r="K851" s="66"/>
      <c r="L851" s="38">
        <v>0</v>
      </c>
    </row>
    <row r="852" spans="1:12" ht="12" customHeight="1" x14ac:dyDescent="0.15">
      <c r="A852" s="35"/>
      <c r="B852" s="35"/>
      <c r="C852" s="64" t="s">
        <v>251</v>
      </c>
      <c r="D852" s="65"/>
      <c r="E852" s="65"/>
      <c r="F852" s="65"/>
      <c r="G852" s="65"/>
      <c r="H852" s="65"/>
      <c r="I852" s="65"/>
      <c r="J852" s="65"/>
      <c r="K852" s="66"/>
      <c r="L852" s="38">
        <v>0</v>
      </c>
    </row>
    <row r="853" spans="1:12" ht="12" customHeight="1" x14ac:dyDescent="0.15">
      <c r="A853" s="35"/>
      <c r="B853" s="35"/>
      <c r="C853" s="58" t="s">
        <v>633</v>
      </c>
      <c r="D853" s="59"/>
      <c r="E853" s="59"/>
      <c r="F853" s="59"/>
      <c r="G853" s="59"/>
      <c r="H853" s="59"/>
      <c r="I853" s="59"/>
      <c r="J853" s="59"/>
      <c r="K853" s="60"/>
      <c r="L853" s="37">
        <v>865.75</v>
      </c>
    </row>
    <row r="854" spans="1:12" ht="12" customHeight="1" x14ac:dyDescent="0.15">
      <c r="A854" s="35"/>
      <c r="B854" s="35"/>
      <c r="C854" s="61" t="s">
        <v>253</v>
      </c>
      <c r="D854" s="62"/>
      <c r="E854" s="62"/>
      <c r="F854" s="62"/>
      <c r="G854" s="62"/>
      <c r="H854" s="62"/>
      <c r="I854" s="62"/>
      <c r="J854" s="62"/>
      <c r="K854" s="63"/>
      <c r="L854" s="35"/>
    </row>
    <row r="855" spans="1:12" ht="12" customHeight="1" x14ac:dyDescent="0.15">
      <c r="A855" s="35"/>
      <c r="B855" s="35"/>
      <c r="C855" s="64" t="s">
        <v>254</v>
      </c>
      <c r="D855" s="65"/>
      <c r="E855" s="65"/>
      <c r="F855" s="65"/>
      <c r="G855" s="65"/>
      <c r="H855" s="65"/>
      <c r="I855" s="65"/>
      <c r="J855" s="65"/>
      <c r="K855" s="66"/>
      <c r="L855" s="38">
        <v>0</v>
      </c>
    </row>
    <row r="856" spans="1:12" ht="12" customHeight="1" x14ac:dyDescent="0.15">
      <c r="A856" s="35"/>
      <c r="B856" s="35"/>
      <c r="C856" s="64" t="s">
        <v>255</v>
      </c>
      <c r="D856" s="65"/>
      <c r="E856" s="65"/>
      <c r="F856" s="65"/>
      <c r="G856" s="65"/>
      <c r="H856" s="65"/>
      <c r="I856" s="65"/>
      <c r="J856" s="65"/>
      <c r="K856" s="66"/>
      <c r="L856" s="38">
        <v>0</v>
      </c>
    </row>
    <row r="857" spans="1:12" ht="12" customHeight="1" x14ac:dyDescent="0.15">
      <c r="A857" s="35"/>
      <c r="B857" s="35"/>
      <c r="C857" s="64" t="s">
        <v>256</v>
      </c>
      <c r="D857" s="65"/>
      <c r="E857" s="65"/>
      <c r="F857" s="66"/>
      <c r="G857" s="38">
        <v>0</v>
      </c>
      <c r="H857" s="67"/>
      <c r="I857" s="68"/>
      <c r="J857" s="68"/>
      <c r="K857" s="68"/>
      <c r="L857" s="69"/>
    </row>
    <row r="858" spans="1:12" ht="12" customHeight="1" x14ac:dyDescent="0.15">
      <c r="A858" s="35"/>
      <c r="B858" s="35"/>
      <c r="C858" s="64" t="s">
        <v>257</v>
      </c>
      <c r="D858" s="65"/>
      <c r="E858" s="65"/>
      <c r="F858" s="66"/>
      <c r="G858" s="38">
        <v>0</v>
      </c>
      <c r="H858" s="67"/>
      <c r="I858" s="68"/>
      <c r="J858" s="68"/>
      <c r="K858" s="68"/>
      <c r="L858" s="69"/>
    </row>
    <row r="859" spans="1:12" ht="12" customHeight="1" x14ac:dyDescent="0.15">
      <c r="A859" s="58" t="s">
        <v>634</v>
      </c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60"/>
    </row>
    <row r="860" spans="1:12" ht="108" x14ac:dyDescent="0.15">
      <c r="A860" s="32" t="s">
        <v>635</v>
      </c>
      <c r="B860" s="33" t="s">
        <v>621</v>
      </c>
      <c r="C860" s="35" t="s">
        <v>636</v>
      </c>
      <c r="D860" s="32" t="s">
        <v>261</v>
      </c>
      <c r="E860" s="34">
        <v>18.079999999999998</v>
      </c>
      <c r="F860" s="35"/>
      <c r="G860" s="34">
        <v>18.079999999999998</v>
      </c>
      <c r="H860" s="35"/>
      <c r="I860" s="35"/>
      <c r="J860" s="38">
        <v>1232.58</v>
      </c>
      <c r="K860" s="35"/>
      <c r="L860" s="38">
        <v>22285.05</v>
      </c>
    </row>
    <row r="861" spans="1:12" ht="12" x14ac:dyDescent="0.15">
      <c r="A861" s="35"/>
      <c r="B861" s="35"/>
      <c r="C861" s="33" t="s">
        <v>213</v>
      </c>
      <c r="D861" s="35"/>
      <c r="E861" s="35"/>
      <c r="F861" s="35"/>
      <c r="G861" s="35"/>
      <c r="H861" s="35"/>
      <c r="I861" s="35"/>
      <c r="J861" s="35"/>
      <c r="K861" s="35"/>
      <c r="L861" s="37">
        <v>22285.05</v>
      </c>
    </row>
    <row r="862" spans="1:12" ht="12" customHeight="1" x14ac:dyDescent="0.15">
      <c r="A862" s="35"/>
      <c r="B862" s="35"/>
      <c r="C862" s="58" t="s">
        <v>637</v>
      </c>
      <c r="D862" s="59"/>
      <c r="E862" s="59"/>
      <c r="F862" s="59"/>
      <c r="G862" s="59"/>
      <c r="H862" s="59"/>
      <c r="I862" s="59"/>
      <c r="J862" s="59"/>
      <c r="K862" s="60"/>
      <c r="L862" s="37">
        <v>22285.05</v>
      </c>
    </row>
    <row r="863" spans="1:12" ht="12" customHeight="1" x14ac:dyDescent="0.15">
      <c r="A863" s="35"/>
      <c r="B863" s="35"/>
      <c r="C863" s="61" t="s">
        <v>241</v>
      </c>
      <c r="D863" s="62"/>
      <c r="E863" s="62"/>
      <c r="F863" s="62"/>
      <c r="G863" s="62"/>
      <c r="H863" s="62"/>
      <c r="I863" s="62"/>
      <c r="J863" s="62"/>
      <c r="K863" s="63"/>
      <c r="L863" s="35"/>
    </row>
    <row r="864" spans="1:12" ht="12" customHeight="1" x14ac:dyDescent="0.15">
      <c r="A864" s="35"/>
      <c r="B864" s="35"/>
      <c r="C864" s="64" t="s">
        <v>242</v>
      </c>
      <c r="D864" s="65"/>
      <c r="E864" s="65"/>
      <c r="F864" s="65"/>
      <c r="G864" s="65"/>
      <c r="H864" s="65"/>
      <c r="I864" s="65"/>
      <c r="J864" s="65"/>
      <c r="K864" s="66"/>
      <c r="L864" s="38">
        <v>0</v>
      </c>
    </row>
    <row r="865" spans="1:12" ht="12" customHeight="1" x14ac:dyDescent="0.15">
      <c r="A865" s="35"/>
      <c r="B865" s="35"/>
      <c r="C865" s="64" t="s">
        <v>243</v>
      </c>
      <c r="D865" s="65"/>
      <c r="E865" s="65"/>
      <c r="F865" s="65"/>
      <c r="G865" s="65"/>
      <c r="H865" s="65"/>
      <c r="I865" s="65"/>
      <c r="J865" s="65"/>
      <c r="K865" s="66"/>
      <c r="L865" s="38">
        <v>0</v>
      </c>
    </row>
    <row r="866" spans="1:12" ht="12" customHeight="1" x14ac:dyDescent="0.15">
      <c r="A866" s="35"/>
      <c r="B866" s="35"/>
      <c r="C866" s="64" t="s">
        <v>244</v>
      </c>
      <c r="D866" s="65"/>
      <c r="E866" s="65"/>
      <c r="F866" s="65"/>
      <c r="G866" s="65"/>
      <c r="H866" s="65"/>
      <c r="I866" s="65"/>
      <c r="J866" s="65"/>
      <c r="K866" s="66"/>
      <c r="L866" s="38">
        <v>0</v>
      </c>
    </row>
    <row r="867" spans="1:12" ht="12" customHeight="1" x14ac:dyDescent="0.15">
      <c r="A867" s="35"/>
      <c r="B867" s="35"/>
      <c r="C867" s="64" t="s">
        <v>245</v>
      </c>
      <c r="D867" s="65"/>
      <c r="E867" s="65"/>
      <c r="F867" s="65"/>
      <c r="G867" s="65"/>
      <c r="H867" s="65"/>
      <c r="I867" s="65"/>
      <c r="J867" s="65"/>
      <c r="K867" s="66"/>
      <c r="L867" s="38">
        <v>0</v>
      </c>
    </row>
    <row r="868" spans="1:12" ht="12" customHeight="1" x14ac:dyDescent="0.15">
      <c r="A868" s="35"/>
      <c r="B868" s="35"/>
      <c r="C868" s="64" t="s">
        <v>246</v>
      </c>
      <c r="D868" s="65"/>
      <c r="E868" s="65"/>
      <c r="F868" s="65"/>
      <c r="G868" s="65"/>
      <c r="H868" s="65"/>
      <c r="I868" s="65"/>
      <c r="J868" s="65"/>
      <c r="K868" s="66"/>
      <c r="L868" s="38">
        <v>22285.05</v>
      </c>
    </row>
    <row r="869" spans="1:12" ht="12" customHeight="1" x14ac:dyDescent="0.15">
      <c r="A869" s="35"/>
      <c r="B869" s="35"/>
      <c r="C869" s="64" t="s">
        <v>247</v>
      </c>
      <c r="D869" s="65"/>
      <c r="E869" s="65"/>
      <c r="F869" s="65"/>
      <c r="G869" s="65"/>
      <c r="H869" s="65"/>
      <c r="I869" s="65"/>
      <c r="J869" s="65"/>
      <c r="K869" s="66"/>
      <c r="L869" s="38">
        <v>0</v>
      </c>
    </row>
    <row r="870" spans="1:12" ht="12" customHeight="1" x14ac:dyDescent="0.15">
      <c r="A870" s="35"/>
      <c r="B870" s="35"/>
      <c r="C870" s="64" t="s">
        <v>248</v>
      </c>
      <c r="D870" s="65"/>
      <c r="E870" s="65"/>
      <c r="F870" s="65"/>
      <c r="G870" s="65"/>
      <c r="H870" s="65"/>
      <c r="I870" s="65"/>
      <c r="J870" s="65"/>
      <c r="K870" s="66"/>
      <c r="L870" s="38">
        <v>0</v>
      </c>
    </row>
    <row r="871" spans="1:12" ht="12" customHeight="1" x14ac:dyDescent="0.15">
      <c r="A871" s="35"/>
      <c r="B871" s="35"/>
      <c r="C871" s="64" t="s">
        <v>249</v>
      </c>
      <c r="D871" s="65"/>
      <c r="E871" s="65"/>
      <c r="F871" s="65"/>
      <c r="G871" s="65"/>
      <c r="H871" s="65"/>
      <c r="I871" s="65"/>
      <c r="J871" s="65"/>
      <c r="K871" s="66"/>
      <c r="L871" s="38">
        <v>0</v>
      </c>
    </row>
    <row r="872" spans="1:12" ht="12" customHeight="1" x14ac:dyDescent="0.15">
      <c r="A872" s="35"/>
      <c r="B872" s="35"/>
      <c r="C872" s="64" t="s">
        <v>250</v>
      </c>
      <c r="D872" s="65"/>
      <c r="E872" s="65"/>
      <c r="F872" s="65"/>
      <c r="G872" s="65"/>
      <c r="H872" s="65"/>
      <c r="I872" s="65"/>
      <c r="J872" s="65"/>
      <c r="K872" s="66"/>
      <c r="L872" s="38">
        <v>0</v>
      </c>
    </row>
    <row r="873" spans="1:12" ht="12" customHeight="1" x14ac:dyDescent="0.15">
      <c r="A873" s="35"/>
      <c r="B873" s="35"/>
      <c r="C873" s="64" t="s">
        <v>251</v>
      </c>
      <c r="D873" s="65"/>
      <c r="E873" s="65"/>
      <c r="F873" s="65"/>
      <c r="G873" s="65"/>
      <c r="H873" s="65"/>
      <c r="I873" s="65"/>
      <c r="J873" s="65"/>
      <c r="K873" s="66"/>
      <c r="L873" s="38">
        <v>0</v>
      </c>
    </row>
    <row r="874" spans="1:12" ht="12" customHeight="1" x14ac:dyDescent="0.15">
      <c r="A874" s="35"/>
      <c r="B874" s="35"/>
      <c r="C874" s="58" t="s">
        <v>638</v>
      </c>
      <c r="D874" s="59"/>
      <c r="E874" s="59"/>
      <c r="F874" s="59"/>
      <c r="G874" s="59"/>
      <c r="H874" s="59"/>
      <c r="I874" s="59"/>
      <c r="J874" s="59"/>
      <c r="K874" s="60"/>
      <c r="L874" s="37">
        <v>22285.05</v>
      </c>
    </row>
    <row r="875" spans="1:12" ht="12" customHeight="1" x14ac:dyDescent="0.15">
      <c r="A875" s="35"/>
      <c r="B875" s="35"/>
      <c r="C875" s="61" t="s">
        <v>253</v>
      </c>
      <c r="D875" s="62"/>
      <c r="E875" s="62"/>
      <c r="F875" s="62"/>
      <c r="G875" s="62"/>
      <c r="H875" s="62"/>
      <c r="I875" s="62"/>
      <c r="J875" s="62"/>
      <c r="K875" s="63"/>
      <c r="L875" s="35"/>
    </row>
    <row r="876" spans="1:12" ht="12" customHeight="1" x14ac:dyDescent="0.15">
      <c r="A876" s="35"/>
      <c r="B876" s="35"/>
      <c r="C876" s="64" t="s">
        <v>254</v>
      </c>
      <c r="D876" s="65"/>
      <c r="E876" s="65"/>
      <c r="F876" s="65"/>
      <c r="G876" s="65"/>
      <c r="H876" s="65"/>
      <c r="I876" s="65"/>
      <c r="J876" s="65"/>
      <c r="K876" s="66"/>
      <c r="L876" s="38">
        <v>0</v>
      </c>
    </row>
    <row r="877" spans="1:12" ht="12" customHeight="1" x14ac:dyDescent="0.15">
      <c r="A877" s="35"/>
      <c r="B877" s="35"/>
      <c r="C877" s="64" t="s">
        <v>255</v>
      </c>
      <c r="D877" s="65"/>
      <c r="E877" s="65"/>
      <c r="F877" s="65"/>
      <c r="G877" s="65"/>
      <c r="H877" s="65"/>
      <c r="I877" s="65"/>
      <c r="J877" s="65"/>
      <c r="K877" s="66"/>
      <c r="L877" s="38">
        <v>0</v>
      </c>
    </row>
    <row r="878" spans="1:12" ht="12" customHeight="1" x14ac:dyDescent="0.15">
      <c r="A878" s="35"/>
      <c r="B878" s="35"/>
      <c r="C878" s="64" t="s">
        <v>256</v>
      </c>
      <c r="D878" s="65"/>
      <c r="E878" s="65"/>
      <c r="F878" s="66"/>
      <c r="G878" s="38">
        <v>0</v>
      </c>
      <c r="H878" s="67"/>
      <c r="I878" s="68"/>
      <c r="J878" s="68"/>
      <c r="K878" s="68"/>
      <c r="L878" s="69"/>
    </row>
    <row r="879" spans="1:12" ht="12" customHeight="1" x14ac:dyDescent="0.15">
      <c r="A879" s="35"/>
      <c r="B879" s="35"/>
      <c r="C879" s="64" t="s">
        <v>257</v>
      </c>
      <c r="D879" s="65"/>
      <c r="E879" s="65"/>
      <c r="F879" s="66"/>
      <c r="G879" s="38">
        <v>0</v>
      </c>
      <c r="H879" s="67"/>
      <c r="I879" s="68"/>
      <c r="J879" s="68"/>
      <c r="K879" s="68"/>
      <c r="L879" s="69"/>
    </row>
    <row r="880" spans="1:12" ht="12" x14ac:dyDescent="0.15">
      <c r="A880" s="35"/>
      <c r="B880" s="35"/>
      <c r="C880" s="67"/>
      <c r="D880" s="68"/>
      <c r="E880" s="68"/>
      <c r="F880" s="68"/>
      <c r="G880" s="68"/>
      <c r="H880" s="68"/>
      <c r="I880" s="68"/>
      <c r="J880" s="68"/>
      <c r="K880" s="69"/>
      <c r="L880" s="35"/>
    </row>
    <row r="881" spans="1:12" ht="12" customHeight="1" x14ac:dyDescent="0.15">
      <c r="A881" s="35"/>
      <c r="B881" s="35"/>
      <c r="C881" s="58" t="s">
        <v>283</v>
      </c>
      <c r="D881" s="59"/>
      <c r="E881" s="59"/>
      <c r="F881" s="59"/>
      <c r="G881" s="59"/>
      <c r="H881" s="59"/>
      <c r="I881" s="59"/>
      <c r="J881" s="59"/>
      <c r="K881" s="60"/>
      <c r="L881" s="37">
        <v>1132218.07</v>
      </c>
    </row>
    <row r="882" spans="1:12" ht="12" customHeight="1" x14ac:dyDescent="0.15">
      <c r="A882" s="35"/>
      <c r="B882" s="35"/>
      <c r="C882" s="61" t="s">
        <v>241</v>
      </c>
      <c r="D882" s="62"/>
      <c r="E882" s="62"/>
      <c r="F882" s="62"/>
      <c r="G882" s="62"/>
      <c r="H882" s="62"/>
      <c r="I882" s="62"/>
      <c r="J882" s="62"/>
      <c r="K882" s="63"/>
      <c r="L882" s="35"/>
    </row>
    <row r="883" spans="1:12" ht="12" customHeight="1" x14ac:dyDescent="0.15">
      <c r="A883" s="35"/>
      <c r="B883" s="35"/>
      <c r="C883" s="64" t="s">
        <v>284</v>
      </c>
      <c r="D883" s="65"/>
      <c r="E883" s="65"/>
      <c r="F883" s="65"/>
      <c r="G883" s="65"/>
      <c r="H883" s="65"/>
      <c r="I883" s="65"/>
      <c r="J883" s="65"/>
      <c r="K883" s="66"/>
      <c r="L883" s="38">
        <v>926738.21</v>
      </c>
    </row>
    <row r="884" spans="1:12" ht="12" customHeight="1" x14ac:dyDescent="0.15">
      <c r="A884" s="35"/>
      <c r="B884" s="35"/>
      <c r="C884" s="61" t="s">
        <v>241</v>
      </c>
      <c r="D884" s="62"/>
      <c r="E884" s="62"/>
      <c r="F884" s="62"/>
      <c r="G884" s="62"/>
      <c r="H884" s="62"/>
      <c r="I884" s="62"/>
      <c r="J884" s="62"/>
      <c r="K884" s="63"/>
      <c r="L884" s="35"/>
    </row>
    <row r="885" spans="1:12" ht="12" customHeight="1" x14ac:dyDescent="0.15">
      <c r="A885" s="35"/>
      <c r="B885" s="35"/>
      <c r="C885" s="64" t="s">
        <v>242</v>
      </c>
      <c r="D885" s="65"/>
      <c r="E885" s="65"/>
      <c r="F885" s="65"/>
      <c r="G885" s="65"/>
      <c r="H885" s="65"/>
      <c r="I885" s="65"/>
      <c r="J885" s="65"/>
      <c r="K885" s="66"/>
      <c r="L885" s="38">
        <v>85122.39</v>
      </c>
    </row>
    <row r="886" spans="1:12" ht="12" customHeight="1" x14ac:dyDescent="0.15">
      <c r="A886" s="35"/>
      <c r="B886" s="35"/>
      <c r="C886" s="64" t="s">
        <v>243</v>
      </c>
      <c r="D886" s="65"/>
      <c r="E886" s="65"/>
      <c r="F886" s="65"/>
      <c r="G886" s="65"/>
      <c r="H886" s="65"/>
      <c r="I886" s="65"/>
      <c r="J886" s="65"/>
      <c r="K886" s="66"/>
      <c r="L886" s="38">
        <v>62276.24</v>
      </c>
    </row>
    <row r="887" spans="1:12" ht="12" customHeight="1" x14ac:dyDescent="0.15">
      <c r="A887" s="35"/>
      <c r="B887" s="35"/>
      <c r="C887" s="64" t="s">
        <v>244</v>
      </c>
      <c r="D887" s="65"/>
      <c r="E887" s="65"/>
      <c r="F887" s="65"/>
      <c r="G887" s="65"/>
      <c r="H887" s="65"/>
      <c r="I887" s="65"/>
      <c r="J887" s="65"/>
      <c r="K887" s="66"/>
      <c r="L887" s="38">
        <v>40938.879999999997</v>
      </c>
    </row>
    <row r="888" spans="1:12" ht="12" customHeight="1" x14ac:dyDescent="0.15">
      <c r="A888" s="35"/>
      <c r="B888" s="35"/>
      <c r="C888" s="64" t="s">
        <v>245</v>
      </c>
      <c r="D888" s="65"/>
      <c r="E888" s="65"/>
      <c r="F888" s="65"/>
      <c r="G888" s="65"/>
      <c r="H888" s="65"/>
      <c r="I888" s="65"/>
      <c r="J888" s="65"/>
      <c r="K888" s="66"/>
      <c r="L888" s="38">
        <v>715249.9</v>
      </c>
    </row>
    <row r="889" spans="1:12" ht="12" customHeight="1" x14ac:dyDescent="0.15">
      <c r="A889" s="35"/>
      <c r="B889" s="35"/>
      <c r="C889" s="64" t="s">
        <v>246</v>
      </c>
      <c r="D889" s="65"/>
      <c r="E889" s="65"/>
      <c r="F889" s="65"/>
      <c r="G889" s="65"/>
      <c r="H889" s="65"/>
      <c r="I889" s="65"/>
      <c r="J889" s="65"/>
      <c r="K889" s="66"/>
      <c r="L889" s="38">
        <v>23150.799999999999</v>
      </c>
    </row>
    <row r="890" spans="1:12" ht="12" customHeight="1" x14ac:dyDescent="0.15">
      <c r="A890" s="35"/>
      <c r="B890" s="35"/>
      <c r="C890" s="64" t="s">
        <v>285</v>
      </c>
      <c r="D890" s="65"/>
      <c r="E890" s="65"/>
      <c r="F890" s="65"/>
      <c r="G890" s="65"/>
      <c r="H890" s="65"/>
      <c r="I890" s="65"/>
      <c r="J890" s="65"/>
      <c r="K890" s="66"/>
      <c r="L890" s="38">
        <v>126061.27</v>
      </c>
    </row>
    <row r="891" spans="1:12" ht="12" customHeight="1" x14ac:dyDescent="0.15">
      <c r="A891" s="35"/>
      <c r="B891" s="35"/>
      <c r="C891" s="64" t="s">
        <v>286</v>
      </c>
      <c r="D891" s="65"/>
      <c r="E891" s="65"/>
      <c r="F891" s="65"/>
      <c r="G891" s="65"/>
      <c r="H891" s="65"/>
      <c r="I891" s="65"/>
      <c r="J891" s="65"/>
      <c r="K891" s="66"/>
      <c r="L891" s="38">
        <v>129843.08</v>
      </c>
    </row>
    <row r="892" spans="1:12" ht="12" customHeight="1" x14ac:dyDescent="0.15">
      <c r="A892" s="35"/>
      <c r="B892" s="35"/>
      <c r="C892" s="64" t="s">
        <v>287</v>
      </c>
      <c r="D892" s="65"/>
      <c r="E892" s="65"/>
      <c r="F892" s="65"/>
      <c r="G892" s="65"/>
      <c r="H892" s="65"/>
      <c r="I892" s="65"/>
      <c r="J892" s="65"/>
      <c r="K892" s="66"/>
      <c r="L892" s="38">
        <v>75636.78</v>
      </c>
    </row>
    <row r="893" spans="1:12" ht="12" x14ac:dyDescent="0.15">
      <c r="A893" s="35"/>
      <c r="B893" s="35"/>
      <c r="C893" s="67"/>
      <c r="D893" s="68"/>
      <c r="E893" s="68"/>
      <c r="F893" s="68"/>
      <c r="G893" s="68"/>
      <c r="H893" s="68"/>
      <c r="I893" s="68"/>
      <c r="J893" s="68"/>
      <c r="K893" s="69"/>
      <c r="L893" s="35"/>
    </row>
    <row r="894" spans="1:12" ht="12" customHeight="1" x14ac:dyDescent="0.15">
      <c r="A894" s="35"/>
      <c r="B894" s="35"/>
      <c r="C894" s="58" t="s">
        <v>639</v>
      </c>
      <c r="D894" s="59"/>
      <c r="E894" s="59"/>
      <c r="F894" s="59"/>
      <c r="G894" s="59"/>
      <c r="H894" s="59"/>
      <c r="I894" s="59"/>
      <c r="J894" s="59"/>
      <c r="K894" s="60"/>
      <c r="L894" s="37">
        <v>3042.54</v>
      </c>
    </row>
    <row r="895" spans="1:12" ht="12" customHeight="1" x14ac:dyDescent="0.15">
      <c r="A895" s="35"/>
      <c r="B895" s="35"/>
      <c r="C895" s="61" t="s">
        <v>241</v>
      </c>
      <c r="D895" s="62"/>
      <c r="E895" s="62"/>
      <c r="F895" s="62"/>
      <c r="G895" s="62"/>
      <c r="H895" s="62"/>
      <c r="I895" s="62"/>
      <c r="J895" s="62"/>
      <c r="K895" s="63"/>
      <c r="L895" s="35"/>
    </row>
    <row r="896" spans="1:12" ht="12" customHeight="1" x14ac:dyDescent="0.15">
      <c r="A896" s="35"/>
      <c r="B896" s="35"/>
      <c r="C896" s="64" t="s">
        <v>284</v>
      </c>
      <c r="D896" s="65"/>
      <c r="E896" s="65"/>
      <c r="F896" s="65"/>
      <c r="G896" s="65"/>
      <c r="H896" s="65"/>
      <c r="I896" s="65"/>
      <c r="J896" s="65"/>
      <c r="K896" s="66"/>
      <c r="L896" s="38">
        <v>1249.3699999999999</v>
      </c>
    </row>
    <row r="897" spans="1:12" ht="12" customHeight="1" x14ac:dyDescent="0.15">
      <c r="A897" s="35"/>
      <c r="B897" s="35"/>
      <c r="C897" s="61" t="s">
        <v>241</v>
      </c>
      <c r="D897" s="62"/>
      <c r="E897" s="62"/>
      <c r="F897" s="62"/>
      <c r="G897" s="62"/>
      <c r="H897" s="62"/>
      <c r="I897" s="62"/>
      <c r="J897" s="62"/>
      <c r="K897" s="63"/>
      <c r="L897" s="35"/>
    </row>
    <row r="898" spans="1:12" ht="12" customHeight="1" x14ac:dyDescent="0.15">
      <c r="A898" s="35"/>
      <c r="B898" s="35"/>
      <c r="C898" s="64" t="s">
        <v>242</v>
      </c>
      <c r="D898" s="65"/>
      <c r="E898" s="65"/>
      <c r="F898" s="65"/>
      <c r="G898" s="65"/>
      <c r="H898" s="65"/>
      <c r="I898" s="65"/>
      <c r="J898" s="65"/>
      <c r="K898" s="66"/>
      <c r="L898" s="38">
        <v>1205.07</v>
      </c>
    </row>
    <row r="899" spans="1:12" ht="12" customHeight="1" x14ac:dyDescent="0.15">
      <c r="A899" s="35"/>
      <c r="B899" s="35"/>
      <c r="C899" s="64" t="s">
        <v>243</v>
      </c>
      <c r="D899" s="65"/>
      <c r="E899" s="65"/>
      <c r="F899" s="65"/>
      <c r="G899" s="65"/>
      <c r="H899" s="65"/>
      <c r="I899" s="65"/>
      <c r="J899" s="65"/>
      <c r="K899" s="66"/>
      <c r="L899" s="38">
        <v>6.94</v>
      </c>
    </row>
    <row r="900" spans="1:12" ht="12" customHeight="1" x14ac:dyDescent="0.15">
      <c r="A900" s="35"/>
      <c r="B900" s="35"/>
      <c r="C900" s="64" t="s">
        <v>244</v>
      </c>
      <c r="D900" s="65"/>
      <c r="E900" s="65"/>
      <c r="F900" s="65"/>
      <c r="G900" s="65"/>
      <c r="H900" s="65"/>
      <c r="I900" s="65"/>
      <c r="J900" s="65"/>
      <c r="K900" s="66"/>
      <c r="L900" s="38">
        <v>6.53</v>
      </c>
    </row>
    <row r="901" spans="1:12" ht="12" customHeight="1" x14ac:dyDescent="0.15">
      <c r="A901" s="35"/>
      <c r="B901" s="35"/>
      <c r="C901" s="64" t="s">
        <v>245</v>
      </c>
      <c r="D901" s="65"/>
      <c r="E901" s="65"/>
      <c r="F901" s="65"/>
      <c r="G901" s="65"/>
      <c r="H901" s="65"/>
      <c r="I901" s="65"/>
      <c r="J901" s="65"/>
      <c r="K901" s="66"/>
      <c r="L901" s="38">
        <v>30.83</v>
      </c>
    </row>
    <row r="902" spans="1:12" ht="12" customHeight="1" x14ac:dyDescent="0.15">
      <c r="A902" s="35"/>
      <c r="B902" s="35"/>
      <c r="C902" s="64" t="s">
        <v>246</v>
      </c>
      <c r="D902" s="65"/>
      <c r="E902" s="65"/>
      <c r="F902" s="65"/>
      <c r="G902" s="65"/>
      <c r="H902" s="65"/>
      <c r="I902" s="65"/>
      <c r="J902" s="65"/>
      <c r="K902" s="66"/>
      <c r="L902" s="38">
        <v>0</v>
      </c>
    </row>
    <row r="903" spans="1:12" ht="12" customHeight="1" x14ac:dyDescent="0.15">
      <c r="A903" s="35"/>
      <c r="B903" s="35"/>
      <c r="C903" s="64" t="s">
        <v>285</v>
      </c>
      <c r="D903" s="65"/>
      <c r="E903" s="65"/>
      <c r="F903" s="65"/>
      <c r="G903" s="65"/>
      <c r="H903" s="65"/>
      <c r="I903" s="65"/>
      <c r="J903" s="65"/>
      <c r="K903" s="66"/>
      <c r="L903" s="38">
        <v>1211.5999999999999</v>
      </c>
    </row>
    <row r="904" spans="1:12" ht="12" customHeight="1" x14ac:dyDescent="0.15">
      <c r="A904" s="35"/>
      <c r="B904" s="35"/>
      <c r="C904" s="64" t="s">
        <v>286</v>
      </c>
      <c r="D904" s="65"/>
      <c r="E904" s="65"/>
      <c r="F904" s="65"/>
      <c r="G904" s="65"/>
      <c r="H904" s="65"/>
      <c r="I904" s="65"/>
      <c r="J904" s="65"/>
      <c r="K904" s="66"/>
      <c r="L904" s="38">
        <v>1175.25</v>
      </c>
    </row>
    <row r="905" spans="1:12" ht="12" customHeight="1" x14ac:dyDescent="0.15">
      <c r="A905" s="35"/>
      <c r="B905" s="35"/>
      <c r="C905" s="64" t="s">
        <v>287</v>
      </c>
      <c r="D905" s="65"/>
      <c r="E905" s="65"/>
      <c r="F905" s="65"/>
      <c r="G905" s="65"/>
      <c r="H905" s="65"/>
      <c r="I905" s="65"/>
      <c r="J905" s="65"/>
      <c r="K905" s="66"/>
      <c r="L905" s="38">
        <v>617.91999999999996</v>
      </c>
    </row>
    <row r="906" spans="1:12" ht="12" x14ac:dyDescent="0.15">
      <c r="A906" s="35"/>
      <c r="B906" s="35"/>
      <c r="C906" s="67"/>
      <c r="D906" s="68"/>
      <c r="E906" s="68"/>
      <c r="F906" s="68"/>
      <c r="G906" s="68"/>
      <c r="H906" s="68"/>
      <c r="I906" s="68"/>
      <c r="J906" s="68"/>
      <c r="K906" s="69"/>
      <c r="L906" s="35"/>
    </row>
    <row r="907" spans="1:12" ht="12" customHeight="1" x14ac:dyDescent="0.15">
      <c r="A907" s="35"/>
      <c r="B907" s="35"/>
      <c r="C907" s="58" t="s">
        <v>640</v>
      </c>
      <c r="D907" s="59"/>
      <c r="E907" s="59"/>
      <c r="F907" s="59"/>
      <c r="G907" s="59"/>
      <c r="H907" s="59"/>
      <c r="I907" s="59"/>
      <c r="J907" s="59"/>
      <c r="K907" s="60"/>
      <c r="L907" s="37">
        <v>122033.97</v>
      </c>
    </row>
    <row r="908" spans="1:12" ht="12" customHeight="1" x14ac:dyDescent="0.15">
      <c r="A908" s="35"/>
      <c r="B908" s="35"/>
      <c r="C908" s="58" t="s">
        <v>288</v>
      </c>
      <c r="D908" s="59"/>
      <c r="E908" s="59"/>
      <c r="F908" s="59"/>
      <c r="G908" s="59"/>
      <c r="H908" s="59"/>
      <c r="I908" s="59"/>
      <c r="J908" s="59"/>
      <c r="K908" s="60"/>
      <c r="L908" s="37">
        <v>1257294.58</v>
      </c>
    </row>
    <row r="909" spans="1:12" ht="12" customHeight="1" x14ac:dyDescent="0.15">
      <c r="A909" s="35"/>
      <c r="B909" s="35"/>
      <c r="C909" s="61" t="s">
        <v>241</v>
      </c>
      <c r="D909" s="62"/>
      <c r="E909" s="62"/>
      <c r="F909" s="62"/>
      <c r="G909" s="62"/>
      <c r="H909" s="62"/>
      <c r="I909" s="62"/>
      <c r="J909" s="62"/>
      <c r="K909" s="63"/>
      <c r="L909" s="35"/>
    </row>
    <row r="910" spans="1:12" ht="12" customHeight="1" x14ac:dyDescent="0.15">
      <c r="A910" s="35"/>
      <c r="B910" s="35"/>
      <c r="C910" s="64" t="s">
        <v>284</v>
      </c>
      <c r="D910" s="65"/>
      <c r="E910" s="65"/>
      <c r="F910" s="65"/>
      <c r="G910" s="65"/>
      <c r="H910" s="65"/>
      <c r="I910" s="65"/>
      <c r="J910" s="65"/>
      <c r="K910" s="66"/>
      <c r="L910" s="37">
        <v>927987.58</v>
      </c>
    </row>
    <row r="911" spans="1:12" ht="12" customHeight="1" x14ac:dyDescent="0.15">
      <c r="A911" s="35"/>
      <c r="B911" s="35"/>
      <c r="C911" s="61" t="s">
        <v>241</v>
      </c>
      <c r="D911" s="62"/>
      <c r="E911" s="62"/>
      <c r="F911" s="62"/>
      <c r="G911" s="62"/>
      <c r="H911" s="62"/>
      <c r="I911" s="62"/>
      <c r="J911" s="62"/>
      <c r="K911" s="63"/>
      <c r="L911" s="35"/>
    </row>
    <row r="912" spans="1:12" ht="12" customHeight="1" x14ac:dyDescent="0.15">
      <c r="A912" s="35"/>
      <c r="B912" s="35"/>
      <c r="C912" s="64" t="s">
        <v>242</v>
      </c>
      <c r="D912" s="65"/>
      <c r="E912" s="65"/>
      <c r="F912" s="65"/>
      <c r="G912" s="65"/>
      <c r="H912" s="65"/>
      <c r="I912" s="65"/>
      <c r="J912" s="65"/>
      <c r="K912" s="66"/>
      <c r="L912" s="38">
        <v>86327.46</v>
      </c>
    </row>
    <row r="913" spans="1:12" ht="12" customHeight="1" x14ac:dyDescent="0.15">
      <c r="A913" s="35"/>
      <c r="B913" s="35"/>
      <c r="C913" s="64" t="s">
        <v>243</v>
      </c>
      <c r="D913" s="65"/>
      <c r="E913" s="65"/>
      <c r="F913" s="65"/>
      <c r="G913" s="65"/>
      <c r="H913" s="65"/>
      <c r="I913" s="65"/>
      <c r="J913" s="65"/>
      <c r="K913" s="66"/>
      <c r="L913" s="38">
        <v>62283.18</v>
      </c>
    </row>
    <row r="914" spans="1:12" ht="12" customHeight="1" x14ac:dyDescent="0.15">
      <c r="A914" s="35"/>
      <c r="B914" s="35"/>
      <c r="C914" s="64" t="s">
        <v>244</v>
      </c>
      <c r="D914" s="65"/>
      <c r="E914" s="65"/>
      <c r="F914" s="65"/>
      <c r="G914" s="65"/>
      <c r="H914" s="65"/>
      <c r="I914" s="65"/>
      <c r="J914" s="65"/>
      <c r="K914" s="66"/>
      <c r="L914" s="38">
        <v>40945.410000000003</v>
      </c>
    </row>
    <row r="915" spans="1:12" ht="12" customHeight="1" x14ac:dyDescent="0.15">
      <c r="A915" s="35"/>
      <c r="B915" s="35"/>
      <c r="C915" s="64" t="s">
        <v>245</v>
      </c>
      <c r="D915" s="65"/>
      <c r="E915" s="65"/>
      <c r="F915" s="65"/>
      <c r="G915" s="65"/>
      <c r="H915" s="65"/>
      <c r="I915" s="65"/>
      <c r="J915" s="65"/>
      <c r="K915" s="66"/>
      <c r="L915" s="38">
        <v>715280.73</v>
      </c>
    </row>
    <row r="916" spans="1:12" ht="12" customHeight="1" x14ac:dyDescent="0.15">
      <c r="A916" s="35"/>
      <c r="B916" s="35"/>
      <c r="C916" s="64" t="s">
        <v>246</v>
      </c>
      <c r="D916" s="65"/>
      <c r="E916" s="65"/>
      <c r="F916" s="65"/>
      <c r="G916" s="65"/>
      <c r="H916" s="65"/>
      <c r="I916" s="65"/>
      <c r="J916" s="65"/>
      <c r="K916" s="66"/>
      <c r="L916" s="38">
        <v>23150.799999999999</v>
      </c>
    </row>
    <row r="917" spans="1:12" ht="12" customHeight="1" x14ac:dyDescent="0.15">
      <c r="A917" s="35"/>
      <c r="B917" s="35"/>
      <c r="C917" s="64" t="s">
        <v>285</v>
      </c>
      <c r="D917" s="65"/>
      <c r="E917" s="65"/>
      <c r="F917" s="65"/>
      <c r="G917" s="65"/>
      <c r="H917" s="65"/>
      <c r="I917" s="65"/>
      <c r="J917" s="65"/>
      <c r="K917" s="66"/>
      <c r="L917" s="38">
        <v>127272.87</v>
      </c>
    </row>
    <row r="918" spans="1:12" ht="12" customHeight="1" x14ac:dyDescent="0.15">
      <c r="A918" s="35"/>
      <c r="B918" s="35"/>
      <c r="C918" s="64" t="s">
        <v>286</v>
      </c>
      <c r="D918" s="65"/>
      <c r="E918" s="65"/>
      <c r="F918" s="65"/>
      <c r="G918" s="65"/>
      <c r="H918" s="65"/>
      <c r="I918" s="65"/>
      <c r="J918" s="65"/>
      <c r="K918" s="66"/>
      <c r="L918" s="38">
        <v>131018.33</v>
      </c>
    </row>
    <row r="919" spans="1:12" ht="12" customHeight="1" x14ac:dyDescent="0.15">
      <c r="A919" s="35"/>
      <c r="B919" s="35"/>
      <c r="C919" s="64" t="s">
        <v>287</v>
      </c>
      <c r="D919" s="65"/>
      <c r="E919" s="65"/>
      <c r="F919" s="65"/>
      <c r="G919" s="65"/>
      <c r="H919" s="65"/>
      <c r="I919" s="65"/>
      <c r="J919" s="65"/>
      <c r="K919" s="66"/>
      <c r="L919" s="38">
        <v>76254.7</v>
      </c>
    </row>
    <row r="920" spans="1:12" ht="12" customHeight="1" x14ac:dyDescent="0.15">
      <c r="A920" s="35"/>
      <c r="B920" s="35"/>
      <c r="C920" s="64" t="s">
        <v>289</v>
      </c>
      <c r="D920" s="65"/>
      <c r="E920" s="65"/>
      <c r="F920" s="65"/>
      <c r="G920" s="65"/>
      <c r="H920" s="65"/>
      <c r="I920" s="65"/>
      <c r="J920" s="65"/>
      <c r="K920" s="66"/>
      <c r="L920" s="38">
        <v>122033.97</v>
      </c>
    </row>
    <row r="921" spans="1:12" ht="12" customHeight="1" x14ac:dyDescent="0.15">
      <c r="A921" s="35"/>
      <c r="B921" s="35"/>
      <c r="C921" s="64" t="s">
        <v>290</v>
      </c>
      <c r="D921" s="65"/>
      <c r="E921" s="65"/>
      <c r="F921" s="65"/>
      <c r="G921" s="65"/>
      <c r="H921" s="65"/>
      <c r="I921" s="65"/>
      <c r="J921" s="65"/>
      <c r="K921" s="66"/>
      <c r="L921" s="38">
        <v>0</v>
      </c>
    </row>
    <row r="922" spans="1:12" ht="12" x14ac:dyDescent="0.15">
      <c r="A922" s="35"/>
      <c r="B922" s="35"/>
      <c r="C922" s="67"/>
      <c r="D922" s="68"/>
      <c r="E922" s="68"/>
      <c r="F922" s="68"/>
      <c r="G922" s="68"/>
      <c r="H922" s="68"/>
      <c r="I922" s="68"/>
      <c r="J922" s="68"/>
      <c r="K922" s="69"/>
      <c r="L922" s="35"/>
    </row>
    <row r="923" spans="1:12" ht="12" customHeight="1" x14ac:dyDescent="0.15">
      <c r="A923" s="35"/>
      <c r="B923" s="35"/>
      <c r="C923" s="58" t="s">
        <v>253</v>
      </c>
      <c r="D923" s="59"/>
      <c r="E923" s="59"/>
      <c r="F923" s="59"/>
      <c r="G923" s="59"/>
      <c r="H923" s="59"/>
      <c r="I923" s="59"/>
      <c r="J923" s="59"/>
      <c r="K923" s="60"/>
      <c r="L923" s="35"/>
    </row>
    <row r="924" spans="1:12" ht="12" customHeight="1" x14ac:dyDescent="0.15">
      <c r="A924" s="35"/>
      <c r="B924" s="35"/>
      <c r="C924" s="64" t="s">
        <v>254</v>
      </c>
      <c r="D924" s="65"/>
      <c r="E924" s="65"/>
      <c r="F924" s="65"/>
      <c r="G924" s="65"/>
      <c r="H924" s="65"/>
      <c r="I924" s="65"/>
      <c r="J924" s="65"/>
      <c r="K924" s="66"/>
      <c r="L924" s="38">
        <v>577230.71</v>
      </c>
    </row>
    <row r="925" spans="1:12" ht="12" customHeight="1" x14ac:dyDescent="0.15">
      <c r="A925" s="35"/>
      <c r="B925" s="35"/>
      <c r="C925" s="64" t="s">
        <v>255</v>
      </c>
      <c r="D925" s="65"/>
      <c r="E925" s="65"/>
      <c r="F925" s="65"/>
      <c r="G925" s="65"/>
      <c r="H925" s="65"/>
      <c r="I925" s="65"/>
      <c r="J925" s="65"/>
      <c r="K925" s="66"/>
      <c r="L925" s="38">
        <v>122033.97</v>
      </c>
    </row>
    <row r="926" spans="1:12" ht="12" customHeight="1" x14ac:dyDescent="0.15">
      <c r="A926" s="35"/>
      <c r="B926" s="35"/>
      <c r="C926" s="64" t="s">
        <v>256</v>
      </c>
      <c r="D926" s="65"/>
      <c r="E926" s="65"/>
      <c r="F926" s="66"/>
      <c r="G926" s="38">
        <v>99.81</v>
      </c>
      <c r="H926" s="67"/>
      <c r="I926" s="68"/>
      <c r="J926" s="68"/>
      <c r="K926" s="68"/>
      <c r="L926" s="69"/>
    </row>
    <row r="927" spans="1:12" ht="12" customHeight="1" x14ac:dyDescent="0.15">
      <c r="A927" s="35"/>
      <c r="B927" s="35"/>
      <c r="C927" s="64" t="s">
        <v>257</v>
      </c>
      <c r="D927" s="65"/>
      <c r="E927" s="65"/>
      <c r="F927" s="66"/>
      <c r="G927" s="38">
        <v>40.31</v>
      </c>
      <c r="H927" s="67"/>
      <c r="I927" s="68"/>
      <c r="J927" s="68"/>
      <c r="K927" s="68"/>
      <c r="L927" s="69"/>
    </row>
    <row r="928" spans="1:12" ht="12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2" customHeight="1" x14ac:dyDescent="0.15">
      <c r="A929" s="18" t="s">
        <v>291</v>
      </c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</row>
    <row r="930" spans="1:12" ht="12" customHeight="1" x14ac:dyDescent="0.15">
      <c r="A930" s="18" t="s">
        <v>294</v>
      </c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</row>
    <row r="931" spans="1:12" ht="12" x14ac:dyDescent="0.15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</row>
    <row r="932" spans="1:12" ht="12" x14ac:dyDescent="0.15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</row>
    <row r="933" spans="1:12" ht="12" customHeight="1" x14ac:dyDescent="0.15">
      <c r="A933" s="18" t="s">
        <v>293</v>
      </c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</row>
    <row r="934" spans="1:12" ht="12" customHeight="1" x14ac:dyDescent="0.15">
      <c r="A934" s="18" t="s">
        <v>294</v>
      </c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</row>
    <row r="935" spans="1:12" ht="12" x14ac:dyDescent="0.15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</row>
    <row r="936" spans="1:12" ht="12" x14ac:dyDescent="0.15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</row>
  </sheetData>
  <mergeCells count="229">
    <mergeCell ref="A931:L931"/>
    <mergeCell ref="A932:L932"/>
    <mergeCell ref="A933:L933"/>
    <mergeCell ref="A934:L934"/>
    <mergeCell ref="A935:L935"/>
    <mergeCell ref="A936:L936"/>
    <mergeCell ref="C926:F926"/>
    <mergeCell ref="H926:L926"/>
    <mergeCell ref="C927:F927"/>
    <mergeCell ref="H927:L927"/>
    <mergeCell ref="A929:L929"/>
    <mergeCell ref="A930:L930"/>
    <mergeCell ref="C920:K920"/>
    <mergeCell ref="C921:K921"/>
    <mergeCell ref="C922:K922"/>
    <mergeCell ref="C923:K923"/>
    <mergeCell ref="C924:K924"/>
    <mergeCell ref="C925:K925"/>
    <mergeCell ref="C914:K914"/>
    <mergeCell ref="C915:K915"/>
    <mergeCell ref="C916:K916"/>
    <mergeCell ref="C917:K917"/>
    <mergeCell ref="C918:K918"/>
    <mergeCell ref="C919:K919"/>
    <mergeCell ref="C908:K908"/>
    <mergeCell ref="C909:K909"/>
    <mergeCell ref="C910:K910"/>
    <mergeCell ref="C911:K911"/>
    <mergeCell ref="C912:K912"/>
    <mergeCell ref="C913:K913"/>
    <mergeCell ref="C902:K902"/>
    <mergeCell ref="C903:K903"/>
    <mergeCell ref="C904:K904"/>
    <mergeCell ref="C905:K905"/>
    <mergeCell ref="C906:K906"/>
    <mergeCell ref="C907:K907"/>
    <mergeCell ref="C896:K896"/>
    <mergeCell ref="C897:K897"/>
    <mergeCell ref="C898:K898"/>
    <mergeCell ref="C899:K899"/>
    <mergeCell ref="C900:K900"/>
    <mergeCell ref="C901:K901"/>
    <mergeCell ref="C890:K890"/>
    <mergeCell ref="C891:K891"/>
    <mergeCell ref="C892:K892"/>
    <mergeCell ref="C893:K893"/>
    <mergeCell ref="C894:K894"/>
    <mergeCell ref="C895:K895"/>
    <mergeCell ref="C884:K884"/>
    <mergeCell ref="C885:K885"/>
    <mergeCell ref="C886:K886"/>
    <mergeCell ref="C887:K887"/>
    <mergeCell ref="C888:K888"/>
    <mergeCell ref="C889:K889"/>
    <mergeCell ref="C879:F879"/>
    <mergeCell ref="H879:L879"/>
    <mergeCell ref="C880:K880"/>
    <mergeCell ref="C881:K881"/>
    <mergeCell ref="C882:K882"/>
    <mergeCell ref="C883:K883"/>
    <mergeCell ref="C874:K874"/>
    <mergeCell ref="C875:K875"/>
    <mergeCell ref="C876:K876"/>
    <mergeCell ref="C877:K877"/>
    <mergeCell ref="C878:F878"/>
    <mergeCell ref="H878:L878"/>
    <mergeCell ref="C868:K868"/>
    <mergeCell ref="C869:K869"/>
    <mergeCell ref="C870:K870"/>
    <mergeCell ref="C871:K871"/>
    <mergeCell ref="C872:K872"/>
    <mergeCell ref="C873:K873"/>
    <mergeCell ref="C862:K862"/>
    <mergeCell ref="C863:K863"/>
    <mergeCell ref="C864:K864"/>
    <mergeCell ref="C865:K865"/>
    <mergeCell ref="C866:K866"/>
    <mergeCell ref="C867:K867"/>
    <mergeCell ref="C856:K856"/>
    <mergeCell ref="C857:F857"/>
    <mergeCell ref="H857:L857"/>
    <mergeCell ref="C858:F858"/>
    <mergeCell ref="H858:L858"/>
    <mergeCell ref="A859:L859"/>
    <mergeCell ref="C850:K850"/>
    <mergeCell ref="C851:K851"/>
    <mergeCell ref="C852:K852"/>
    <mergeCell ref="C853:K853"/>
    <mergeCell ref="C854:K854"/>
    <mergeCell ref="C855:K855"/>
    <mergeCell ref="C844:K844"/>
    <mergeCell ref="C845:K845"/>
    <mergeCell ref="C846:K846"/>
    <mergeCell ref="C847:K847"/>
    <mergeCell ref="C848:K848"/>
    <mergeCell ref="C849:K849"/>
    <mergeCell ref="C831:F831"/>
    <mergeCell ref="H831:L831"/>
    <mergeCell ref="A832:L832"/>
    <mergeCell ref="C841:K841"/>
    <mergeCell ref="C842:K842"/>
    <mergeCell ref="C843:K843"/>
    <mergeCell ref="C826:K826"/>
    <mergeCell ref="C827:K827"/>
    <mergeCell ref="C828:K828"/>
    <mergeCell ref="C829:K829"/>
    <mergeCell ref="C830:F830"/>
    <mergeCell ref="H830:L830"/>
    <mergeCell ref="C820:K820"/>
    <mergeCell ref="C821:K821"/>
    <mergeCell ref="C822:K822"/>
    <mergeCell ref="C823:K823"/>
    <mergeCell ref="C824:K824"/>
    <mergeCell ref="C825:K825"/>
    <mergeCell ref="C814:K814"/>
    <mergeCell ref="C815:K815"/>
    <mergeCell ref="C816:K816"/>
    <mergeCell ref="C817:K817"/>
    <mergeCell ref="C818:K818"/>
    <mergeCell ref="C819:K819"/>
    <mergeCell ref="C762:K762"/>
    <mergeCell ref="C763:F763"/>
    <mergeCell ref="H763:L763"/>
    <mergeCell ref="C764:F764"/>
    <mergeCell ref="H764:L764"/>
    <mergeCell ref="A765:L765"/>
    <mergeCell ref="C756:K756"/>
    <mergeCell ref="C757:K757"/>
    <mergeCell ref="C758:K758"/>
    <mergeCell ref="C759:K759"/>
    <mergeCell ref="C760:K760"/>
    <mergeCell ref="C761:K761"/>
    <mergeCell ref="C750:K750"/>
    <mergeCell ref="C751:K751"/>
    <mergeCell ref="C752:K752"/>
    <mergeCell ref="C753:K753"/>
    <mergeCell ref="C754:K754"/>
    <mergeCell ref="C755:K755"/>
    <mergeCell ref="C741:F741"/>
    <mergeCell ref="H741:L741"/>
    <mergeCell ref="A742:L742"/>
    <mergeCell ref="C747:K747"/>
    <mergeCell ref="C748:K748"/>
    <mergeCell ref="C749:K749"/>
    <mergeCell ref="C735:K735"/>
    <mergeCell ref="C736:K736"/>
    <mergeCell ref="C737:K737"/>
    <mergeCell ref="C738:K738"/>
    <mergeCell ref="C739:K739"/>
    <mergeCell ref="C740:F740"/>
    <mergeCell ref="H740:L740"/>
    <mergeCell ref="C729:K729"/>
    <mergeCell ref="C730:K730"/>
    <mergeCell ref="C731:K731"/>
    <mergeCell ref="C732:K732"/>
    <mergeCell ref="C733:K733"/>
    <mergeCell ref="C734:K734"/>
    <mergeCell ref="A44:L44"/>
    <mergeCell ref="C724:K724"/>
    <mergeCell ref="C725:K725"/>
    <mergeCell ref="C726:K726"/>
    <mergeCell ref="C727:K727"/>
    <mergeCell ref="C728:K728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№02-01-01</oddHeader>
    <oddFooter>&amp;R&amp;8стр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9"/>
  <sheetViews>
    <sheetView workbookViewId="0">
      <selection activeCell="D17" sqref="D17:L17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7" t="s">
        <v>143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144</v>
      </c>
      <c r="B15" s="43"/>
      <c r="C15" s="43"/>
      <c r="D15" s="47" t="s">
        <v>145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641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50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642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643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644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165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645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646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647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165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648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649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32" x14ac:dyDescent="0.15">
      <c r="A45" s="32" t="s">
        <v>22</v>
      </c>
      <c r="B45" s="33" t="s">
        <v>650</v>
      </c>
      <c r="C45" s="32" t="s">
        <v>651</v>
      </c>
      <c r="D45" s="32" t="s">
        <v>652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8.9039999999999999</v>
      </c>
      <c r="H46" s="35"/>
      <c r="I46" s="35"/>
      <c r="J46" s="35"/>
      <c r="K46" s="35"/>
      <c r="L46" s="37">
        <v>8638.0400000000009</v>
      </c>
    </row>
    <row r="47" spans="1:12" ht="96" x14ac:dyDescent="0.15">
      <c r="A47" s="35"/>
      <c r="B47" s="32" t="s">
        <v>653</v>
      </c>
      <c r="C47" s="32" t="s">
        <v>654</v>
      </c>
      <c r="D47" s="32" t="s">
        <v>189</v>
      </c>
      <c r="E47" s="34">
        <v>7.42</v>
      </c>
      <c r="F47" s="34">
        <v>1.2</v>
      </c>
      <c r="G47" s="34">
        <v>8.9039999999999999</v>
      </c>
      <c r="H47" s="35"/>
      <c r="I47" s="35"/>
      <c r="J47" s="38">
        <v>970.13</v>
      </c>
      <c r="K47" s="35"/>
      <c r="L47" s="38">
        <v>8638.0400000000009</v>
      </c>
    </row>
    <row r="48" spans="1:12" ht="12" x14ac:dyDescent="0.15">
      <c r="A48" s="35"/>
      <c r="B48" s="36" t="s">
        <v>23</v>
      </c>
      <c r="C48" s="32" t="s">
        <v>192</v>
      </c>
      <c r="D48" s="35"/>
      <c r="E48" s="35"/>
      <c r="F48" s="35"/>
      <c r="G48" s="35"/>
      <c r="H48" s="35"/>
      <c r="I48" s="35"/>
      <c r="J48" s="35"/>
      <c r="K48" s="35"/>
      <c r="L48" s="37">
        <v>1510.93</v>
      </c>
    </row>
    <row r="49" spans="1:12" ht="12" x14ac:dyDescent="0.15">
      <c r="A49" s="35"/>
      <c r="B49" s="35"/>
      <c r="C49" s="32" t="s">
        <v>193</v>
      </c>
      <c r="D49" s="32" t="s">
        <v>189</v>
      </c>
      <c r="E49" s="35"/>
      <c r="F49" s="35"/>
      <c r="G49" s="34">
        <v>1.224</v>
      </c>
      <c r="H49" s="35"/>
      <c r="I49" s="35"/>
      <c r="J49" s="35"/>
      <c r="K49" s="35"/>
      <c r="L49" s="37">
        <v>1369.88</v>
      </c>
    </row>
    <row r="50" spans="1:12" ht="96" x14ac:dyDescent="0.15">
      <c r="A50" s="35"/>
      <c r="B50" s="32" t="s">
        <v>224</v>
      </c>
      <c r="C50" s="32" t="s">
        <v>225</v>
      </c>
      <c r="D50" s="32" t="s">
        <v>196</v>
      </c>
      <c r="E50" s="34">
        <v>0.61</v>
      </c>
      <c r="F50" s="34">
        <v>1.2</v>
      </c>
      <c r="G50" s="34">
        <v>0.73199999999999998</v>
      </c>
      <c r="H50" s="35"/>
      <c r="I50" s="35"/>
      <c r="J50" s="38">
        <v>1676.7</v>
      </c>
      <c r="K50" s="35"/>
      <c r="L50" s="38">
        <v>1227.3399999999999</v>
      </c>
    </row>
    <row r="51" spans="1:12" ht="12" x14ac:dyDescent="0.15">
      <c r="A51" s="35"/>
      <c r="B51" s="32" t="s">
        <v>226</v>
      </c>
      <c r="C51" s="32" t="s">
        <v>227</v>
      </c>
      <c r="D51" s="32" t="s">
        <v>189</v>
      </c>
      <c r="E51" s="34">
        <v>0.61</v>
      </c>
      <c r="F51" s="34">
        <v>1.2</v>
      </c>
      <c r="G51" s="34">
        <v>0.73199999999999998</v>
      </c>
      <c r="H51" s="35"/>
      <c r="I51" s="35"/>
      <c r="J51" s="39">
        <v>1247.31</v>
      </c>
      <c r="K51" s="35"/>
      <c r="L51" s="38">
        <v>913.03</v>
      </c>
    </row>
    <row r="52" spans="1:12" ht="96" x14ac:dyDescent="0.15">
      <c r="A52" s="35"/>
      <c r="B52" s="32" t="s">
        <v>199</v>
      </c>
      <c r="C52" s="32" t="s">
        <v>200</v>
      </c>
      <c r="D52" s="32" t="s">
        <v>196</v>
      </c>
      <c r="E52" s="34">
        <v>0.41</v>
      </c>
      <c r="F52" s="34">
        <v>1.2</v>
      </c>
      <c r="G52" s="34">
        <v>0.49199999999999999</v>
      </c>
      <c r="H52" s="35"/>
      <c r="I52" s="35"/>
      <c r="J52" s="38">
        <v>576.4</v>
      </c>
      <c r="K52" s="35"/>
      <c r="L52" s="38">
        <v>283.58999999999997</v>
      </c>
    </row>
    <row r="53" spans="1:12" ht="12" x14ac:dyDescent="0.15">
      <c r="A53" s="35"/>
      <c r="B53" s="32" t="s">
        <v>201</v>
      </c>
      <c r="C53" s="32" t="s">
        <v>202</v>
      </c>
      <c r="D53" s="32" t="s">
        <v>189</v>
      </c>
      <c r="E53" s="34">
        <v>0.41</v>
      </c>
      <c r="F53" s="34">
        <v>1.2</v>
      </c>
      <c r="G53" s="34">
        <v>0.49199999999999999</v>
      </c>
      <c r="H53" s="35"/>
      <c r="I53" s="35"/>
      <c r="J53" s="34">
        <v>928.55</v>
      </c>
      <c r="K53" s="35"/>
      <c r="L53" s="38">
        <v>456.85</v>
      </c>
    </row>
    <row r="54" spans="1:12" ht="12" x14ac:dyDescent="0.15">
      <c r="A54" s="35"/>
      <c r="B54" s="36" t="s">
        <v>25</v>
      </c>
      <c r="C54" s="32" t="s">
        <v>203</v>
      </c>
      <c r="D54" s="35"/>
      <c r="E54" s="35"/>
      <c r="F54" s="35"/>
      <c r="G54" s="35"/>
      <c r="H54" s="35"/>
      <c r="I54" s="35"/>
      <c r="J54" s="35"/>
      <c r="K54" s="35"/>
      <c r="L54" s="37">
        <v>29.75</v>
      </c>
    </row>
    <row r="55" spans="1:12" ht="96" x14ac:dyDescent="0.15">
      <c r="A55" s="35"/>
      <c r="B55" s="32" t="s">
        <v>402</v>
      </c>
      <c r="C55" s="32" t="s">
        <v>403</v>
      </c>
      <c r="D55" s="32" t="s">
        <v>404</v>
      </c>
      <c r="E55" s="34">
        <v>0.01</v>
      </c>
      <c r="F55" s="35"/>
      <c r="G55" s="34">
        <v>0.01</v>
      </c>
      <c r="H55" s="38">
        <v>185.43</v>
      </c>
      <c r="I55" s="38">
        <v>1.54</v>
      </c>
      <c r="J55" s="38">
        <v>285.56</v>
      </c>
      <c r="K55" s="35"/>
      <c r="L55" s="38">
        <v>2.86</v>
      </c>
    </row>
    <row r="56" spans="1:12" ht="96" x14ac:dyDescent="0.15">
      <c r="A56" s="35"/>
      <c r="B56" s="32" t="s">
        <v>405</v>
      </c>
      <c r="C56" s="32" t="s">
        <v>406</v>
      </c>
      <c r="D56" s="32" t="s">
        <v>404</v>
      </c>
      <c r="E56" s="34">
        <v>0.03</v>
      </c>
      <c r="F56" s="35"/>
      <c r="G56" s="34">
        <v>0.03</v>
      </c>
      <c r="H56" s="38">
        <v>58.53</v>
      </c>
      <c r="I56" s="38">
        <v>1.54</v>
      </c>
      <c r="J56" s="38">
        <v>90.14</v>
      </c>
      <c r="K56" s="35"/>
      <c r="L56" s="38">
        <v>2.7</v>
      </c>
    </row>
    <row r="57" spans="1:12" ht="96" x14ac:dyDescent="0.15">
      <c r="A57" s="35"/>
      <c r="B57" s="32" t="s">
        <v>407</v>
      </c>
      <c r="C57" s="32" t="s">
        <v>408</v>
      </c>
      <c r="D57" s="32" t="s">
        <v>404</v>
      </c>
      <c r="E57" s="34">
        <v>0.02</v>
      </c>
      <c r="F57" s="35"/>
      <c r="G57" s="34">
        <v>0.02</v>
      </c>
      <c r="H57" s="38">
        <v>56.11</v>
      </c>
      <c r="I57" s="38">
        <v>1.63</v>
      </c>
      <c r="J57" s="38">
        <v>91.46</v>
      </c>
      <c r="K57" s="35"/>
      <c r="L57" s="38">
        <v>1.83</v>
      </c>
    </row>
    <row r="58" spans="1:12" ht="96" x14ac:dyDescent="0.15">
      <c r="A58" s="35"/>
      <c r="B58" s="32" t="s">
        <v>411</v>
      </c>
      <c r="C58" s="32" t="s">
        <v>412</v>
      </c>
      <c r="D58" s="32" t="s">
        <v>313</v>
      </c>
      <c r="E58" s="34">
        <v>1E-4</v>
      </c>
      <c r="F58" s="35"/>
      <c r="G58" s="34">
        <v>1E-4</v>
      </c>
      <c r="H58" s="38">
        <v>80020.98</v>
      </c>
      <c r="I58" s="38">
        <v>1.34</v>
      </c>
      <c r="J58" s="38">
        <v>107228.11</v>
      </c>
      <c r="K58" s="35"/>
      <c r="L58" s="38">
        <v>10.72</v>
      </c>
    </row>
    <row r="59" spans="1:12" ht="96" x14ac:dyDescent="0.15">
      <c r="A59" s="35"/>
      <c r="B59" s="32" t="s">
        <v>655</v>
      </c>
      <c r="C59" s="32" t="s">
        <v>656</v>
      </c>
      <c r="D59" s="32" t="s">
        <v>404</v>
      </c>
      <c r="E59" s="34">
        <v>0.12</v>
      </c>
      <c r="F59" s="35"/>
      <c r="G59" s="34">
        <v>0.12</v>
      </c>
      <c r="H59" s="38">
        <v>60.6</v>
      </c>
      <c r="I59" s="38">
        <v>1.6</v>
      </c>
      <c r="J59" s="38">
        <v>96.96</v>
      </c>
      <c r="K59" s="35"/>
      <c r="L59" s="38">
        <v>11.64</v>
      </c>
    </row>
    <row r="60" spans="1:12" ht="12" x14ac:dyDescent="0.15">
      <c r="A60" s="35"/>
      <c r="B60" s="35"/>
      <c r="C60" s="33" t="s">
        <v>204</v>
      </c>
      <c r="D60" s="35"/>
      <c r="E60" s="35"/>
      <c r="F60" s="35"/>
      <c r="G60" s="35"/>
      <c r="H60" s="35"/>
      <c r="I60" s="35"/>
      <c r="J60" s="35"/>
      <c r="K60" s="35"/>
      <c r="L60" s="37">
        <v>11548.6</v>
      </c>
    </row>
    <row r="61" spans="1:12" ht="12" x14ac:dyDescent="0.15">
      <c r="A61" s="35"/>
      <c r="B61" s="35"/>
      <c r="C61" s="32" t="s">
        <v>205</v>
      </c>
      <c r="D61" s="35"/>
      <c r="E61" s="35"/>
      <c r="F61" s="35"/>
      <c r="G61" s="35"/>
      <c r="H61" s="35"/>
      <c r="I61" s="35"/>
      <c r="J61" s="35"/>
      <c r="K61" s="35"/>
      <c r="L61" s="38">
        <v>10007.92</v>
      </c>
    </row>
    <row r="62" spans="1:12" ht="12" x14ac:dyDescent="0.15">
      <c r="A62" s="35"/>
      <c r="B62" s="32" t="s">
        <v>206</v>
      </c>
      <c r="C62" s="32" t="s">
        <v>207</v>
      </c>
      <c r="D62" s="32" t="s">
        <v>208</v>
      </c>
      <c r="E62" s="36" t="s">
        <v>209</v>
      </c>
      <c r="F62" s="35"/>
      <c r="G62" s="34">
        <v>103</v>
      </c>
      <c r="H62" s="35"/>
      <c r="I62" s="35"/>
      <c r="J62" s="35"/>
      <c r="K62" s="35"/>
      <c r="L62" s="38">
        <v>10308.16</v>
      </c>
    </row>
    <row r="63" spans="1:12" ht="12" x14ac:dyDescent="0.15">
      <c r="A63" s="35"/>
      <c r="B63" s="32" t="s">
        <v>210</v>
      </c>
      <c r="C63" s="32" t="s">
        <v>211</v>
      </c>
      <c r="D63" s="32" t="s">
        <v>208</v>
      </c>
      <c r="E63" s="36" t="s">
        <v>212</v>
      </c>
      <c r="F63" s="35"/>
      <c r="G63" s="34">
        <v>60</v>
      </c>
      <c r="H63" s="35"/>
      <c r="I63" s="35"/>
      <c r="J63" s="35"/>
      <c r="K63" s="35"/>
      <c r="L63" s="38">
        <v>6004.75</v>
      </c>
    </row>
    <row r="64" spans="1:12" ht="12" x14ac:dyDescent="0.15">
      <c r="A64" s="35"/>
      <c r="B64" s="35"/>
      <c r="C64" s="33" t="s">
        <v>213</v>
      </c>
      <c r="D64" s="35"/>
      <c r="E64" s="35"/>
      <c r="F64" s="35"/>
      <c r="G64" s="35"/>
      <c r="H64" s="35"/>
      <c r="I64" s="35"/>
      <c r="J64" s="35"/>
      <c r="K64" s="35"/>
      <c r="L64" s="37">
        <v>27861.51</v>
      </c>
    </row>
    <row r="65" spans="1:12" ht="12" customHeight="1" x14ac:dyDescent="0.15">
      <c r="A65" s="35"/>
      <c r="B65" s="35"/>
      <c r="C65" s="58" t="s">
        <v>657</v>
      </c>
      <c r="D65" s="59"/>
      <c r="E65" s="59"/>
      <c r="F65" s="59"/>
      <c r="G65" s="59"/>
      <c r="H65" s="59"/>
      <c r="I65" s="59"/>
      <c r="J65" s="59"/>
      <c r="K65" s="60"/>
      <c r="L65" s="37">
        <v>11548.6</v>
      </c>
    </row>
    <row r="66" spans="1:12" ht="12" customHeight="1" x14ac:dyDescent="0.15">
      <c r="A66" s="35"/>
      <c r="B66" s="35"/>
      <c r="C66" s="61" t="s">
        <v>241</v>
      </c>
      <c r="D66" s="62"/>
      <c r="E66" s="62"/>
      <c r="F66" s="62"/>
      <c r="G66" s="62"/>
      <c r="H66" s="62"/>
      <c r="I66" s="62"/>
      <c r="J66" s="62"/>
      <c r="K66" s="63"/>
      <c r="L66" s="35"/>
    </row>
    <row r="67" spans="1:12" ht="12" customHeight="1" x14ac:dyDescent="0.15">
      <c r="A67" s="35"/>
      <c r="B67" s="35"/>
      <c r="C67" s="64" t="s">
        <v>242</v>
      </c>
      <c r="D67" s="65"/>
      <c r="E67" s="65"/>
      <c r="F67" s="65"/>
      <c r="G67" s="65"/>
      <c r="H67" s="65"/>
      <c r="I67" s="65"/>
      <c r="J67" s="65"/>
      <c r="K67" s="66"/>
      <c r="L67" s="38">
        <v>8638.0400000000009</v>
      </c>
    </row>
    <row r="68" spans="1:12" ht="12" customHeight="1" x14ac:dyDescent="0.15">
      <c r="A68" s="35"/>
      <c r="B68" s="35"/>
      <c r="C68" s="64" t="s">
        <v>243</v>
      </c>
      <c r="D68" s="65"/>
      <c r="E68" s="65"/>
      <c r="F68" s="65"/>
      <c r="G68" s="65"/>
      <c r="H68" s="65"/>
      <c r="I68" s="65"/>
      <c r="J68" s="65"/>
      <c r="K68" s="66"/>
      <c r="L68" s="38">
        <v>1510.93</v>
      </c>
    </row>
    <row r="69" spans="1:12" ht="12" customHeight="1" x14ac:dyDescent="0.15">
      <c r="A69" s="35"/>
      <c r="B69" s="35"/>
      <c r="C69" s="64" t="s">
        <v>244</v>
      </c>
      <c r="D69" s="65"/>
      <c r="E69" s="65"/>
      <c r="F69" s="65"/>
      <c r="G69" s="65"/>
      <c r="H69" s="65"/>
      <c r="I69" s="65"/>
      <c r="J69" s="65"/>
      <c r="K69" s="66"/>
      <c r="L69" s="38">
        <v>1369.88</v>
      </c>
    </row>
    <row r="70" spans="1:12" ht="12" customHeight="1" x14ac:dyDescent="0.15">
      <c r="A70" s="35"/>
      <c r="B70" s="35"/>
      <c r="C70" s="64" t="s">
        <v>245</v>
      </c>
      <c r="D70" s="65"/>
      <c r="E70" s="65"/>
      <c r="F70" s="65"/>
      <c r="G70" s="65"/>
      <c r="H70" s="65"/>
      <c r="I70" s="65"/>
      <c r="J70" s="65"/>
      <c r="K70" s="66"/>
      <c r="L70" s="38">
        <v>29.75</v>
      </c>
    </row>
    <row r="71" spans="1:12" ht="12" customHeight="1" x14ac:dyDescent="0.15">
      <c r="A71" s="35"/>
      <c r="B71" s="35"/>
      <c r="C71" s="64" t="s">
        <v>246</v>
      </c>
      <c r="D71" s="65"/>
      <c r="E71" s="65"/>
      <c r="F71" s="65"/>
      <c r="G71" s="65"/>
      <c r="H71" s="65"/>
      <c r="I71" s="65"/>
      <c r="J71" s="65"/>
      <c r="K71" s="66"/>
      <c r="L71" s="38">
        <v>0</v>
      </c>
    </row>
    <row r="72" spans="1:12" ht="12" customHeight="1" x14ac:dyDescent="0.15">
      <c r="A72" s="35"/>
      <c r="B72" s="35"/>
      <c r="C72" s="64" t="s">
        <v>247</v>
      </c>
      <c r="D72" s="65"/>
      <c r="E72" s="65"/>
      <c r="F72" s="65"/>
      <c r="G72" s="65"/>
      <c r="H72" s="65"/>
      <c r="I72" s="65"/>
      <c r="J72" s="65"/>
      <c r="K72" s="66"/>
      <c r="L72" s="38">
        <v>10007.92</v>
      </c>
    </row>
    <row r="73" spans="1:12" ht="12" customHeight="1" x14ac:dyDescent="0.15">
      <c r="A73" s="35"/>
      <c r="B73" s="35"/>
      <c r="C73" s="64" t="s">
        <v>248</v>
      </c>
      <c r="D73" s="65"/>
      <c r="E73" s="65"/>
      <c r="F73" s="65"/>
      <c r="G73" s="65"/>
      <c r="H73" s="65"/>
      <c r="I73" s="65"/>
      <c r="J73" s="65"/>
      <c r="K73" s="66"/>
      <c r="L73" s="38">
        <v>10308.16</v>
      </c>
    </row>
    <row r="74" spans="1:12" ht="12" customHeight="1" x14ac:dyDescent="0.15">
      <c r="A74" s="35"/>
      <c r="B74" s="35"/>
      <c r="C74" s="64" t="s">
        <v>249</v>
      </c>
      <c r="D74" s="65"/>
      <c r="E74" s="65"/>
      <c r="F74" s="65"/>
      <c r="G74" s="65"/>
      <c r="H74" s="65"/>
      <c r="I74" s="65"/>
      <c r="J74" s="65"/>
      <c r="K74" s="66"/>
      <c r="L74" s="38">
        <v>6004.75</v>
      </c>
    </row>
    <row r="75" spans="1:12" ht="12" customHeight="1" x14ac:dyDescent="0.15">
      <c r="A75" s="35"/>
      <c r="B75" s="35"/>
      <c r="C75" s="64" t="s">
        <v>250</v>
      </c>
      <c r="D75" s="65"/>
      <c r="E75" s="65"/>
      <c r="F75" s="65"/>
      <c r="G75" s="65"/>
      <c r="H75" s="65"/>
      <c r="I75" s="65"/>
      <c r="J75" s="65"/>
      <c r="K75" s="66"/>
      <c r="L75" s="38">
        <v>0</v>
      </c>
    </row>
    <row r="76" spans="1:12" ht="12" customHeight="1" x14ac:dyDescent="0.15">
      <c r="A76" s="35"/>
      <c r="B76" s="35"/>
      <c r="C76" s="64" t="s">
        <v>251</v>
      </c>
      <c r="D76" s="65"/>
      <c r="E76" s="65"/>
      <c r="F76" s="65"/>
      <c r="G76" s="65"/>
      <c r="H76" s="65"/>
      <c r="I76" s="65"/>
      <c r="J76" s="65"/>
      <c r="K76" s="66"/>
      <c r="L76" s="38">
        <v>0</v>
      </c>
    </row>
    <row r="77" spans="1:12" ht="12" customHeight="1" x14ac:dyDescent="0.15">
      <c r="A77" s="35"/>
      <c r="B77" s="35"/>
      <c r="C77" s="58" t="s">
        <v>658</v>
      </c>
      <c r="D77" s="59"/>
      <c r="E77" s="59"/>
      <c r="F77" s="59"/>
      <c r="G77" s="59"/>
      <c r="H77" s="59"/>
      <c r="I77" s="59"/>
      <c r="J77" s="59"/>
      <c r="K77" s="60"/>
      <c r="L77" s="37">
        <v>27861.51</v>
      </c>
    </row>
    <row r="78" spans="1:12" ht="12" customHeight="1" x14ac:dyDescent="0.15">
      <c r="A78" s="35"/>
      <c r="B78" s="35"/>
      <c r="C78" s="61" t="s">
        <v>253</v>
      </c>
      <c r="D78" s="62"/>
      <c r="E78" s="62"/>
      <c r="F78" s="62"/>
      <c r="G78" s="62"/>
      <c r="H78" s="62"/>
      <c r="I78" s="62"/>
      <c r="J78" s="62"/>
      <c r="K78" s="63"/>
      <c r="L78" s="35"/>
    </row>
    <row r="79" spans="1:12" ht="12" customHeight="1" x14ac:dyDescent="0.15">
      <c r="A79" s="35"/>
      <c r="B79" s="35"/>
      <c r="C79" s="64" t="s">
        <v>254</v>
      </c>
      <c r="D79" s="65"/>
      <c r="E79" s="65"/>
      <c r="F79" s="65"/>
      <c r="G79" s="65"/>
      <c r="H79" s="65"/>
      <c r="I79" s="65"/>
      <c r="J79" s="65"/>
      <c r="K79" s="66"/>
      <c r="L79" s="38">
        <v>0</v>
      </c>
    </row>
    <row r="80" spans="1:12" ht="12" customHeight="1" x14ac:dyDescent="0.15">
      <c r="A80" s="35"/>
      <c r="B80" s="35"/>
      <c r="C80" s="64" t="s">
        <v>255</v>
      </c>
      <c r="D80" s="65"/>
      <c r="E80" s="65"/>
      <c r="F80" s="65"/>
      <c r="G80" s="65"/>
      <c r="H80" s="65"/>
      <c r="I80" s="65"/>
      <c r="J80" s="65"/>
      <c r="K80" s="66"/>
      <c r="L80" s="38">
        <v>0</v>
      </c>
    </row>
    <row r="81" spans="1:12" ht="12" customHeight="1" x14ac:dyDescent="0.15">
      <c r="A81" s="35"/>
      <c r="B81" s="35"/>
      <c r="C81" s="64" t="s">
        <v>256</v>
      </c>
      <c r="D81" s="65"/>
      <c r="E81" s="65"/>
      <c r="F81" s="66"/>
      <c r="G81" s="38">
        <v>8.9</v>
      </c>
      <c r="H81" s="67"/>
      <c r="I81" s="68"/>
      <c r="J81" s="68"/>
      <c r="K81" s="68"/>
      <c r="L81" s="69"/>
    </row>
    <row r="82" spans="1:12" ht="12" customHeight="1" x14ac:dyDescent="0.15">
      <c r="A82" s="35"/>
      <c r="B82" s="35"/>
      <c r="C82" s="64" t="s">
        <v>257</v>
      </c>
      <c r="D82" s="65"/>
      <c r="E82" s="65"/>
      <c r="F82" s="66"/>
      <c r="G82" s="38">
        <v>1.22</v>
      </c>
      <c r="H82" s="67"/>
      <c r="I82" s="68"/>
      <c r="J82" s="68"/>
      <c r="K82" s="68"/>
      <c r="L82" s="69"/>
    </row>
    <row r="83" spans="1:12" ht="12" customHeight="1" x14ac:dyDescent="0.15">
      <c r="A83" s="58" t="s">
        <v>537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60"/>
    </row>
    <row r="84" spans="1:12" ht="60" x14ac:dyDescent="0.15">
      <c r="A84" s="32" t="s">
        <v>23</v>
      </c>
      <c r="B84" s="33" t="s">
        <v>659</v>
      </c>
      <c r="C84" s="32" t="s">
        <v>660</v>
      </c>
      <c r="D84" s="33" t="s">
        <v>187</v>
      </c>
      <c r="E84" s="70">
        <v>1</v>
      </c>
      <c r="F84" s="35"/>
      <c r="G84" s="70">
        <v>1</v>
      </c>
      <c r="H84" s="35"/>
      <c r="I84" s="35"/>
      <c r="J84" s="38">
        <v>98204.09</v>
      </c>
      <c r="K84" s="35"/>
      <c r="L84" s="38">
        <v>98204.09</v>
      </c>
    </row>
    <row r="85" spans="1:12" ht="12" x14ac:dyDescent="0.15">
      <c r="A85" s="35"/>
      <c r="B85" s="35"/>
      <c r="C85" s="33" t="s">
        <v>213</v>
      </c>
      <c r="D85" s="35"/>
      <c r="E85" s="35"/>
      <c r="F85" s="35"/>
      <c r="G85" s="35"/>
      <c r="H85" s="35"/>
      <c r="I85" s="35"/>
      <c r="J85" s="35"/>
      <c r="K85" s="35"/>
      <c r="L85" s="37">
        <v>98204.09</v>
      </c>
    </row>
    <row r="86" spans="1:12" ht="12" customHeight="1" x14ac:dyDescent="0.15">
      <c r="A86" s="35"/>
      <c r="B86" s="35"/>
      <c r="C86" s="58" t="s">
        <v>544</v>
      </c>
      <c r="D86" s="59"/>
      <c r="E86" s="59"/>
      <c r="F86" s="59"/>
      <c r="G86" s="59"/>
      <c r="H86" s="59"/>
      <c r="I86" s="59"/>
      <c r="J86" s="59"/>
      <c r="K86" s="60"/>
      <c r="L86" s="37">
        <v>0</v>
      </c>
    </row>
    <row r="87" spans="1:12" ht="12" customHeight="1" x14ac:dyDescent="0.15">
      <c r="A87" s="35"/>
      <c r="B87" s="35"/>
      <c r="C87" s="61" t="s">
        <v>241</v>
      </c>
      <c r="D87" s="62"/>
      <c r="E87" s="62"/>
      <c r="F87" s="62"/>
      <c r="G87" s="62"/>
      <c r="H87" s="62"/>
      <c r="I87" s="62"/>
      <c r="J87" s="62"/>
      <c r="K87" s="63"/>
      <c r="L87" s="35"/>
    </row>
    <row r="88" spans="1:12" ht="12" customHeight="1" x14ac:dyDescent="0.15">
      <c r="A88" s="35"/>
      <c r="B88" s="35"/>
      <c r="C88" s="64" t="s">
        <v>242</v>
      </c>
      <c r="D88" s="65"/>
      <c r="E88" s="65"/>
      <c r="F88" s="65"/>
      <c r="G88" s="65"/>
      <c r="H88" s="65"/>
      <c r="I88" s="65"/>
      <c r="J88" s="65"/>
      <c r="K88" s="66"/>
      <c r="L88" s="38">
        <v>0</v>
      </c>
    </row>
    <row r="89" spans="1:12" ht="12" customHeight="1" x14ac:dyDescent="0.15">
      <c r="A89" s="35"/>
      <c r="B89" s="35"/>
      <c r="C89" s="64" t="s">
        <v>243</v>
      </c>
      <c r="D89" s="65"/>
      <c r="E89" s="65"/>
      <c r="F89" s="65"/>
      <c r="G89" s="65"/>
      <c r="H89" s="65"/>
      <c r="I89" s="65"/>
      <c r="J89" s="65"/>
      <c r="K89" s="66"/>
      <c r="L89" s="38">
        <v>0</v>
      </c>
    </row>
    <row r="90" spans="1:12" ht="12" customHeight="1" x14ac:dyDescent="0.15">
      <c r="A90" s="35"/>
      <c r="B90" s="35"/>
      <c r="C90" s="64" t="s">
        <v>244</v>
      </c>
      <c r="D90" s="65"/>
      <c r="E90" s="65"/>
      <c r="F90" s="65"/>
      <c r="G90" s="65"/>
      <c r="H90" s="65"/>
      <c r="I90" s="65"/>
      <c r="J90" s="65"/>
      <c r="K90" s="66"/>
      <c r="L90" s="38">
        <v>0</v>
      </c>
    </row>
    <row r="91" spans="1:12" ht="12" customHeight="1" x14ac:dyDescent="0.15">
      <c r="A91" s="35"/>
      <c r="B91" s="35"/>
      <c r="C91" s="64" t="s">
        <v>245</v>
      </c>
      <c r="D91" s="65"/>
      <c r="E91" s="65"/>
      <c r="F91" s="65"/>
      <c r="G91" s="65"/>
      <c r="H91" s="65"/>
      <c r="I91" s="65"/>
      <c r="J91" s="65"/>
      <c r="K91" s="66"/>
      <c r="L91" s="38">
        <v>0</v>
      </c>
    </row>
    <row r="92" spans="1:12" ht="12" customHeight="1" x14ac:dyDescent="0.15">
      <c r="A92" s="35"/>
      <c r="B92" s="35"/>
      <c r="C92" s="64" t="s">
        <v>246</v>
      </c>
      <c r="D92" s="65"/>
      <c r="E92" s="65"/>
      <c r="F92" s="65"/>
      <c r="G92" s="65"/>
      <c r="H92" s="65"/>
      <c r="I92" s="65"/>
      <c r="J92" s="65"/>
      <c r="K92" s="66"/>
      <c r="L92" s="38">
        <v>0</v>
      </c>
    </row>
    <row r="93" spans="1:12" ht="12" customHeight="1" x14ac:dyDescent="0.15">
      <c r="A93" s="35"/>
      <c r="B93" s="35"/>
      <c r="C93" s="64" t="s">
        <v>247</v>
      </c>
      <c r="D93" s="65"/>
      <c r="E93" s="65"/>
      <c r="F93" s="65"/>
      <c r="G93" s="65"/>
      <c r="H93" s="65"/>
      <c r="I93" s="65"/>
      <c r="J93" s="65"/>
      <c r="K93" s="66"/>
      <c r="L93" s="38">
        <v>0</v>
      </c>
    </row>
    <row r="94" spans="1:12" ht="12" customHeight="1" x14ac:dyDescent="0.15">
      <c r="A94" s="35"/>
      <c r="B94" s="35"/>
      <c r="C94" s="64" t="s">
        <v>248</v>
      </c>
      <c r="D94" s="65"/>
      <c r="E94" s="65"/>
      <c r="F94" s="65"/>
      <c r="G94" s="65"/>
      <c r="H94" s="65"/>
      <c r="I94" s="65"/>
      <c r="J94" s="65"/>
      <c r="K94" s="66"/>
      <c r="L94" s="38">
        <v>0</v>
      </c>
    </row>
    <row r="95" spans="1:12" ht="12" customHeight="1" x14ac:dyDescent="0.15">
      <c r="A95" s="35"/>
      <c r="B95" s="35"/>
      <c r="C95" s="64" t="s">
        <v>249</v>
      </c>
      <c r="D95" s="65"/>
      <c r="E95" s="65"/>
      <c r="F95" s="65"/>
      <c r="G95" s="65"/>
      <c r="H95" s="65"/>
      <c r="I95" s="65"/>
      <c r="J95" s="65"/>
      <c r="K95" s="66"/>
      <c r="L95" s="38">
        <v>0</v>
      </c>
    </row>
    <row r="96" spans="1:12" ht="12" customHeight="1" x14ac:dyDescent="0.15">
      <c r="A96" s="35"/>
      <c r="B96" s="35"/>
      <c r="C96" s="64" t="s">
        <v>250</v>
      </c>
      <c r="D96" s="65"/>
      <c r="E96" s="65"/>
      <c r="F96" s="65"/>
      <c r="G96" s="65"/>
      <c r="H96" s="65"/>
      <c r="I96" s="65"/>
      <c r="J96" s="65"/>
      <c r="K96" s="66"/>
      <c r="L96" s="38">
        <v>98204.09</v>
      </c>
    </row>
    <row r="97" spans="1:12" ht="12" customHeight="1" x14ac:dyDescent="0.15">
      <c r="A97" s="35"/>
      <c r="B97" s="35"/>
      <c r="C97" s="64" t="s">
        <v>251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58" t="s">
        <v>545</v>
      </c>
      <c r="D98" s="59"/>
      <c r="E98" s="59"/>
      <c r="F98" s="59"/>
      <c r="G98" s="59"/>
      <c r="H98" s="59"/>
      <c r="I98" s="59"/>
      <c r="J98" s="59"/>
      <c r="K98" s="60"/>
      <c r="L98" s="37">
        <v>98204.09</v>
      </c>
    </row>
    <row r="99" spans="1:12" ht="12" customHeight="1" x14ac:dyDescent="0.15">
      <c r="A99" s="35"/>
      <c r="B99" s="35"/>
      <c r="C99" s="61" t="s">
        <v>253</v>
      </c>
      <c r="D99" s="62"/>
      <c r="E99" s="62"/>
      <c r="F99" s="62"/>
      <c r="G99" s="62"/>
      <c r="H99" s="62"/>
      <c r="I99" s="62"/>
      <c r="J99" s="62"/>
      <c r="K99" s="63"/>
      <c r="L99" s="35"/>
    </row>
    <row r="100" spans="1:12" ht="12" customHeight="1" x14ac:dyDescent="0.15">
      <c r="A100" s="35"/>
      <c r="B100" s="35"/>
      <c r="C100" s="64" t="s">
        <v>254</v>
      </c>
      <c r="D100" s="65"/>
      <c r="E100" s="65"/>
      <c r="F100" s="65"/>
      <c r="G100" s="65"/>
      <c r="H100" s="65"/>
      <c r="I100" s="65"/>
      <c r="J100" s="65"/>
      <c r="K100" s="66"/>
      <c r="L100" s="38">
        <v>0</v>
      </c>
    </row>
    <row r="101" spans="1:12" ht="12" customHeight="1" x14ac:dyDescent="0.15">
      <c r="A101" s="35"/>
      <c r="B101" s="35"/>
      <c r="C101" s="64" t="s">
        <v>255</v>
      </c>
      <c r="D101" s="65"/>
      <c r="E101" s="65"/>
      <c r="F101" s="65"/>
      <c r="G101" s="65"/>
      <c r="H101" s="65"/>
      <c r="I101" s="65"/>
      <c r="J101" s="65"/>
      <c r="K101" s="66"/>
      <c r="L101" s="38">
        <v>98204.09</v>
      </c>
    </row>
    <row r="102" spans="1:12" ht="12" customHeight="1" x14ac:dyDescent="0.15">
      <c r="A102" s="35"/>
      <c r="B102" s="35"/>
      <c r="C102" s="64" t="s">
        <v>256</v>
      </c>
      <c r="D102" s="65"/>
      <c r="E102" s="65"/>
      <c r="F102" s="66"/>
      <c r="G102" s="38">
        <v>0</v>
      </c>
      <c r="H102" s="67"/>
      <c r="I102" s="68"/>
      <c r="J102" s="68"/>
      <c r="K102" s="68"/>
      <c r="L102" s="69"/>
    </row>
    <row r="103" spans="1:12" ht="12" customHeight="1" x14ac:dyDescent="0.15">
      <c r="A103" s="35"/>
      <c r="B103" s="35"/>
      <c r="C103" s="64" t="s">
        <v>257</v>
      </c>
      <c r="D103" s="65"/>
      <c r="E103" s="65"/>
      <c r="F103" s="66"/>
      <c r="G103" s="38">
        <v>0</v>
      </c>
      <c r="H103" s="67"/>
      <c r="I103" s="68"/>
      <c r="J103" s="68"/>
      <c r="K103" s="68"/>
      <c r="L103" s="69"/>
    </row>
    <row r="104" spans="1:12" ht="12" customHeight="1" x14ac:dyDescent="0.15">
      <c r="A104" s="58" t="s">
        <v>661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60"/>
    </row>
    <row r="105" spans="1:12" ht="36" x14ac:dyDescent="0.15">
      <c r="A105" s="32" t="s">
        <v>24</v>
      </c>
      <c r="B105" s="33" t="s">
        <v>548</v>
      </c>
      <c r="C105" s="32" t="s">
        <v>662</v>
      </c>
      <c r="D105" s="33" t="s">
        <v>473</v>
      </c>
      <c r="E105" s="70">
        <v>6.0000000000000001E-3</v>
      </c>
      <c r="F105" s="35"/>
      <c r="G105" s="70">
        <v>6.0000000000000001E-3</v>
      </c>
      <c r="H105" s="35"/>
      <c r="I105" s="35"/>
      <c r="J105" s="38">
        <v>53257.33</v>
      </c>
      <c r="K105" s="35"/>
      <c r="L105" s="38">
        <v>319.54000000000002</v>
      </c>
    </row>
    <row r="106" spans="1:12" ht="12" x14ac:dyDescent="0.15">
      <c r="A106" s="35"/>
      <c r="B106" s="35"/>
      <c r="C106" s="33" t="s">
        <v>213</v>
      </c>
      <c r="D106" s="35"/>
      <c r="E106" s="35"/>
      <c r="F106" s="35"/>
      <c r="G106" s="35"/>
      <c r="H106" s="35"/>
      <c r="I106" s="35"/>
      <c r="J106" s="35"/>
      <c r="K106" s="35"/>
      <c r="L106" s="37">
        <v>319.54000000000002</v>
      </c>
    </row>
    <row r="107" spans="1:12" ht="48" x14ac:dyDescent="0.15">
      <c r="A107" s="32" t="s">
        <v>25</v>
      </c>
      <c r="B107" s="33" t="s">
        <v>663</v>
      </c>
      <c r="C107" s="32" t="s">
        <v>664</v>
      </c>
      <c r="D107" s="33" t="s">
        <v>313</v>
      </c>
      <c r="E107" s="70">
        <v>6.2500000000000003E-3</v>
      </c>
      <c r="F107" s="35"/>
      <c r="G107" s="70">
        <v>6.2500000000000003E-3</v>
      </c>
      <c r="H107" s="35"/>
      <c r="I107" s="35"/>
      <c r="J107" s="38">
        <v>250950.14</v>
      </c>
      <c r="K107" s="35"/>
      <c r="L107" s="38">
        <v>1568.44</v>
      </c>
    </row>
    <row r="108" spans="1:12" ht="12" x14ac:dyDescent="0.15">
      <c r="A108" s="35"/>
      <c r="B108" s="35"/>
      <c r="C108" s="33" t="s">
        <v>213</v>
      </c>
      <c r="D108" s="35"/>
      <c r="E108" s="35"/>
      <c r="F108" s="35"/>
      <c r="G108" s="35"/>
      <c r="H108" s="35"/>
      <c r="I108" s="35"/>
      <c r="J108" s="35"/>
      <c r="K108" s="35"/>
      <c r="L108" s="37">
        <v>1568.44</v>
      </c>
    </row>
    <row r="109" spans="1:12" ht="60" x14ac:dyDescent="0.15">
      <c r="A109" s="32" t="s">
        <v>26</v>
      </c>
      <c r="B109" s="33" t="s">
        <v>665</v>
      </c>
      <c r="C109" s="32" t="s">
        <v>666</v>
      </c>
      <c r="D109" s="33" t="s">
        <v>187</v>
      </c>
      <c r="E109" s="70">
        <v>8</v>
      </c>
      <c r="F109" s="35"/>
      <c r="G109" s="70">
        <v>8</v>
      </c>
      <c r="H109" s="35"/>
      <c r="I109" s="35"/>
      <c r="J109" s="38">
        <v>327.66000000000003</v>
      </c>
      <c r="K109" s="35"/>
      <c r="L109" s="38">
        <v>2621.2800000000002</v>
      </c>
    </row>
    <row r="110" spans="1:12" ht="12" x14ac:dyDescent="0.15">
      <c r="A110" s="35"/>
      <c r="B110" s="35"/>
      <c r="C110" s="33" t="s">
        <v>213</v>
      </c>
      <c r="D110" s="35"/>
      <c r="E110" s="35"/>
      <c r="F110" s="35"/>
      <c r="G110" s="35"/>
      <c r="H110" s="35"/>
      <c r="I110" s="35"/>
      <c r="J110" s="35"/>
      <c r="K110" s="35"/>
      <c r="L110" s="37">
        <v>2621.2800000000002</v>
      </c>
    </row>
    <row r="111" spans="1:12" ht="60" x14ac:dyDescent="0.15">
      <c r="A111" s="32" t="s">
        <v>27</v>
      </c>
      <c r="B111" s="33" t="s">
        <v>667</v>
      </c>
      <c r="C111" s="32" t="s">
        <v>668</v>
      </c>
      <c r="D111" s="33" t="s">
        <v>187</v>
      </c>
      <c r="E111" s="70">
        <v>1</v>
      </c>
      <c r="F111" s="35"/>
      <c r="G111" s="70">
        <v>1</v>
      </c>
      <c r="H111" s="35"/>
      <c r="I111" s="35"/>
      <c r="J111" s="38">
        <v>18.510000000000002</v>
      </c>
      <c r="K111" s="35"/>
      <c r="L111" s="38">
        <v>18.510000000000002</v>
      </c>
    </row>
    <row r="112" spans="1:12" ht="12" x14ac:dyDescent="0.15">
      <c r="A112" s="35"/>
      <c r="B112" s="35"/>
      <c r="C112" s="33" t="s">
        <v>213</v>
      </c>
      <c r="D112" s="35"/>
      <c r="E112" s="35"/>
      <c r="F112" s="35"/>
      <c r="G112" s="35"/>
      <c r="H112" s="35"/>
      <c r="I112" s="35"/>
      <c r="J112" s="35"/>
      <c r="K112" s="35"/>
      <c r="L112" s="37">
        <v>18.510000000000002</v>
      </c>
    </row>
    <row r="113" spans="1:12" ht="36" x14ac:dyDescent="0.15">
      <c r="A113" s="32" t="s">
        <v>28</v>
      </c>
      <c r="B113" s="33" t="s">
        <v>580</v>
      </c>
      <c r="C113" s="32" t="s">
        <v>581</v>
      </c>
      <c r="D113" s="33" t="s">
        <v>187</v>
      </c>
      <c r="E113" s="70">
        <v>6</v>
      </c>
      <c r="F113" s="35"/>
      <c r="G113" s="70">
        <v>6</v>
      </c>
      <c r="H113" s="38">
        <v>67.569999999999993</v>
      </c>
      <c r="I113" s="38">
        <v>1.2</v>
      </c>
      <c r="J113" s="38">
        <v>81.08</v>
      </c>
      <c r="K113" s="35"/>
      <c r="L113" s="38">
        <v>486.48</v>
      </c>
    </row>
    <row r="114" spans="1:12" ht="12" x14ac:dyDescent="0.15">
      <c r="A114" s="35"/>
      <c r="B114" s="35"/>
      <c r="C114" s="33" t="s">
        <v>213</v>
      </c>
      <c r="D114" s="35"/>
      <c r="E114" s="35"/>
      <c r="F114" s="35"/>
      <c r="G114" s="35"/>
      <c r="H114" s="35"/>
      <c r="I114" s="35"/>
      <c r="J114" s="35"/>
      <c r="K114" s="35"/>
      <c r="L114" s="37">
        <v>486.48</v>
      </c>
    </row>
    <row r="115" spans="1:12" ht="36" x14ac:dyDescent="0.15">
      <c r="A115" s="32" t="s">
        <v>29</v>
      </c>
      <c r="B115" s="33" t="s">
        <v>600</v>
      </c>
      <c r="C115" s="32" t="s">
        <v>669</v>
      </c>
      <c r="D115" s="33" t="s">
        <v>304</v>
      </c>
      <c r="E115" s="70">
        <v>0.01</v>
      </c>
      <c r="F115" s="35"/>
      <c r="G115" s="70">
        <v>0.01</v>
      </c>
      <c r="H115" s="38">
        <v>43543.49</v>
      </c>
      <c r="I115" s="38">
        <v>1.58</v>
      </c>
      <c r="J115" s="38">
        <v>68798.710000000006</v>
      </c>
      <c r="K115" s="35"/>
      <c r="L115" s="38">
        <v>687.99</v>
      </c>
    </row>
    <row r="116" spans="1:12" ht="12" x14ac:dyDescent="0.15">
      <c r="A116" s="35"/>
      <c r="B116" s="35"/>
      <c r="C116" s="33" t="s">
        <v>213</v>
      </c>
      <c r="D116" s="35"/>
      <c r="E116" s="35"/>
      <c r="F116" s="35"/>
      <c r="G116" s="35"/>
      <c r="H116" s="35"/>
      <c r="I116" s="35"/>
      <c r="J116" s="35"/>
      <c r="K116" s="35"/>
      <c r="L116" s="37">
        <v>687.99</v>
      </c>
    </row>
    <row r="117" spans="1:12" ht="60" x14ac:dyDescent="0.15">
      <c r="A117" s="32" t="s">
        <v>75</v>
      </c>
      <c r="B117" s="33" t="s">
        <v>603</v>
      </c>
      <c r="C117" s="32" t="s">
        <v>670</v>
      </c>
      <c r="D117" s="33" t="s">
        <v>313</v>
      </c>
      <c r="E117" s="70">
        <v>1.9743999999999999E-3</v>
      </c>
      <c r="F117" s="35"/>
      <c r="G117" s="70">
        <v>1.9743999999999999E-3</v>
      </c>
      <c r="H117" s="38">
        <v>67306.5</v>
      </c>
      <c r="I117" s="38">
        <v>0.75</v>
      </c>
      <c r="J117" s="38">
        <v>50479.88</v>
      </c>
      <c r="K117" s="35"/>
      <c r="L117" s="38">
        <v>99.67</v>
      </c>
    </row>
    <row r="118" spans="1:12" ht="12" x14ac:dyDescent="0.15">
      <c r="A118" s="35"/>
      <c r="B118" s="35"/>
      <c r="C118" s="33" t="s">
        <v>213</v>
      </c>
      <c r="D118" s="35"/>
      <c r="E118" s="35"/>
      <c r="F118" s="35"/>
      <c r="G118" s="35"/>
      <c r="H118" s="35"/>
      <c r="I118" s="35"/>
      <c r="J118" s="35"/>
      <c r="K118" s="35"/>
      <c r="L118" s="37">
        <v>99.67</v>
      </c>
    </row>
    <row r="119" spans="1:12" ht="60" x14ac:dyDescent="0.15">
      <c r="A119" s="32" t="s">
        <v>97</v>
      </c>
      <c r="B119" s="33" t="s">
        <v>671</v>
      </c>
      <c r="C119" s="32" t="s">
        <v>672</v>
      </c>
      <c r="D119" s="33" t="s">
        <v>187</v>
      </c>
      <c r="E119" s="70">
        <v>1</v>
      </c>
      <c r="F119" s="35"/>
      <c r="G119" s="70">
        <v>1</v>
      </c>
      <c r="H119" s="35"/>
      <c r="I119" s="35"/>
      <c r="J119" s="38">
        <v>353.55</v>
      </c>
      <c r="K119" s="35"/>
      <c r="L119" s="38">
        <v>353.55</v>
      </c>
    </row>
    <row r="120" spans="1:12" ht="12" x14ac:dyDescent="0.15">
      <c r="A120" s="35"/>
      <c r="B120" s="35"/>
      <c r="C120" s="33" t="s">
        <v>213</v>
      </c>
      <c r="D120" s="35"/>
      <c r="E120" s="35"/>
      <c r="F120" s="35"/>
      <c r="G120" s="35"/>
      <c r="H120" s="35"/>
      <c r="I120" s="35"/>
      <c r="J120" s="35"/>
      <c r="K120" s="35"/>
      <c r="L120" s="37">
        <v>353.55</v>
      </c>
    </row>
    <row r="121" spans="1:12" ht="12" customHeight="1" x14ac:dyDescent="0.15">
      <c r="A121" s="35"/>
      <c r="B121" s="35"/>
      <c r="C121" s="58" t="s">
        <v>673</v>
      </c>
      <c r="D121" s="59"/>
      <c r="E121" s="59"/>
      <c r="F121" s="59"/>
      <c r="G121" s="59"/>
      <c r="H121" s="59"/>
      <c r="I121" s="59"/>
      <c r="J121" s="59"/>
      <c r="K121" s="60"/>
      <c r="L121" s="37">
        <v>6155.46</v>
      </c>
    </row>
    <row r="122" spans="1:12" ht="12" customHeight="1" x14ac:dyDescent="0.15">
      <c r="A122" s="35"/>
      <c r="B122" s="35"/>
      <c r="C122" s="61" t="s">
        <v>241</v>
      </c>
      <c r="D122" s="62"/>
      <c r="E122" s="62"/>
      <c r="F122" s="62"/>
      <c r="G122" s="62"/>
      <c r="H122" s="62"/>
      <c r="I122" s="62"/>
      <c r="J122" s="62"/>
      <c r="K122" s="63"/>
      <c r="L122" s="35"/>
    </row>
    <row r="123" spans="1:12" ht="12" customHeight="1" x14ac:dyDescent="0.15">
      <c r="A123" s="35"/>
      <c r="B123" s="35"/>
      <c r="C123" s="64" t="s">
        <v>242</v>
      </c>
      <c r="D123" s="65"/>
      <c r="E123" s="65"/>
      <c r="F123" s="65"/>
      <c r="G123" s="65"/>
      <c r="H123" s="65"/>
      <c r="I123" s="65"/>
      <c r="J123" s="65"/>
      <c r="K123" s="66"/>
      <c r="L123" s="38">
        <v>0</v>
      </c>
    </row>
    <row r="124" spans="1:12" ht="12" customHeight="1" x14ac:dyDescent="0.15">
      <c r="A124" s="35"/>
      <c r="B124" s="35"/>
      <c r="C124" s="64" t="s">
        <v>243</v>
      </c>
      <c r="D124" s="65"/>
      <c r="E124" s="65"/>
      <c r="F124" s="65"/>
      <c r="G124" s="65"/>
      <c r="H124" s="65"/>
      <c r="I124" s="65"/>
      <c r="J124" s="65"/>
      <c r="K124" s="66"/>
      <c r="L124" s="38">
        <v>0</v>
      </c>
    </row>
    <row r="125" spans="1:12" ht="12" customHeight="1" x14ac:dyDescent="0.15">
      <c r="A125" s="35"/>
      <c r="B125" s="35"/>
      <c r="C125" s="64" t="s">
        <v>244</v>
      </c>
      <c r="D125" s="65"/>
      <c r="E125" s="65"/>
      <c r="F125" s="65"/>
      <c r="G125" s="65"/>
      <c r="H125" s="65"/>
      <c r="I125" s="65"/>
      <c r="J125" s="65"/>
      <c r="K125" s="66"/>
      <c r="L125" s="38">
        <v>0</v>
      </c>
    </row>
    <row r="126" spans="1:12" ht="12" customHeight="1" x14ac:dyDescent="0.15">
      <c r="A126" s="35"/>
      <c r="B126" s="35"/>
      <c r="C126" s="64" t="s">
        <v>245</v>
      </c>
      <c r="D126" s="65"/>
      <c r="E126" s="65"/>
      <c r="F126" s="65"/>
      <c r="G126" s="65"/>
      <c r="H126" s="65"/>
      <c r="I126" s="65"/>
      <c r="J126" s="65"/>
      <c r="K126" s="66"/>
      <c r="L126" s="38">
        <v>6155.46</v>
      </c>
    </row>
    <row r="127" spans="1:12" ht="12" customHeight="1" x14ac:dyDescent="0.15">
      <c r="A127" s="35"/>
      <c r="B127" s="35"/>
      <c r="C127" s="64" t="s">
        <v>246</v>
      </c>
      <c r="D127" s="65"/>
      <c r="E127" s="65"/>
      <c r="F127" s="65"/>
      <c r="G127" s="65"/>
      <c r="H127" s="65"/>
      <c r="I127" s="65"/>
      <c r="J127" s="65"/>
      <c r="K127" s="66"/>
      <c r="L127" s="38">
        <v>0</v>
      </c>
    </row>
    <row r="128" spans="1:12" ht="12" customHeight="1" x14ac:dyDescent="0.15">
      <c r="A128" s="35"/>
      <c r="B128" s="35"/>
      <c r="C128" s="64" t="s">
        <v>247</v>
      </c>
      <c r="D128" s="65"/>
      <c r="E128" s="65"/>
      <c r="F128" s="65"/>
      <c r="G128" s="65"/>
      <c r="H128" s="65"/>
      <c r="I128" s="65"/>
      <c r="J128" s="65"/>
      <c r="K128" s="66"/>
      <c r="L128" s="38">
        <v>0</v>
      </c>
    </row>
    <row r="129" spans="1:12" ht="12" customHeight="1" x14ac:dyDescent="0.15">
      <c r="A129" s="35"/>
      <c r="B129" s="35"/>
      <c r="C129" s="64" t="s">
        <v>248</v>
      </c>
      <c r="D129" s="65"/>
      <c r="E129" s="65"/>
      <c r="F129" s="65"/>
      <c r="G129" s="65"/>
      <c r="H129" s="65"/>
      <c r="I129" s="65"/>
      <c r="J129" s="65"/>
      <c r="K129" s="66"/>
      <c r="L129" s="38">
        <v>0</v>
      </c>
    </row>
    <row r="130" spans="1:12" ht="12" customHeight="1" x14ac:dyDescent="0.15">
      <c r="A130" s="35"/>
      <c r="B130" s="35"/>
      <c r="C130" s="64" t="s">
        <v>249</v>
      </c>
      <c r="D130" s="65"/>
      <c r="E130" s="65"/>
      <c r="F130" s="65"/>
      <c r="G130" s="65"/>
      <c r="H130" s="65"/>
      <c r="I130" s="65"/>
      <c r="J130" s="65"/>
      <c r="K130" s="66"/>
      <c r="L130" s="38">
        <v>0</v>
      </c>
    </row>
    <row r="131" spans="1:12" ht="12" customHeight="1" x14ac:dyDescent="0.15">
      <c r="A131" s="35"/>
      <c r="B131" s="35"/>
      <c r="C131" s="64" t="s">
        <v>250</v>
      </c>
      <c r="D131" s="65"/>
      <c r="E131" s="65"/>
      <c r="F131" s="65"/>
      <c r="G131" s="65"/>
      <c r="H131" s="65"/>
      <c r="I131" s="65"/>
      <c r="J131" s="65"/>
      <c r="K131" s="66"/>
      <c r="L131" s="38">
        <v>0</v>
      </c>
    </row>
    <row r="132" spans="1:12" ht="12" customHeight="1" x14ac:dyDescent="0.15">
      <c r="A132" s="35"/>
      <c r="B132" s="35"/>
      <c r="C132" s="64" t="s">
        <v>251</v>
      </c>
      <c r="D132" s="65"/>
      <c r="E132" s="65"/>
      <c r="F132" s="65"/>
      <c r="G132" s="65"/>
      <c r="H132" s="65"/>
      <c r="I132" s="65"/>
      <c r="J132" s="65"/>
      <c r="K132" s="66"/>
      <c r="L132" s="38">
        <v>0</v>
      </c>
    </row>
    <row r="133" spans="1:12" ht="12" customHeight="1" x14ac:dyDescent="0.15">
      <c r="A133" s="35"/>
      <c r="B133" s="35"/>
      <c r="C133" s="58" t="s">
        <v>674</v>
      </c>
      <c r="D133" s="59"/>
      <c r="E133" s="59"/>
      <c r="F133" s="59"/>
      <c r="G133" s="59"/>
      <c r="H133" s="59"/>
      <c r="I133" s="59"/>
      <c r="J133" s="59"/>
      <c r="K133" s="60"/>
      <c r="L133" s="37">
        <v>6155.46</v>
      </c>
    </row>
    <row r="134" spans="1:12" ht="12" customHeight="1" x14ac:dyDescent="0.15">
      <c r="A134" s="35"/>
      <c r="B134" s="35"/>
      <c r="C134" s="61" t="s">
        <v>253</v>
      </c>
      <c r="D134" s="62"/>
      <c r="E134" s="62"/>
      <c r="F134" s="62"/>
      <c r="G134" s="62"/>
      <c r="H134" s="62"/>
      <c r="I134" s="62"/>
      <c r="J134" s="62"/>
      <c r="K134" s="63"/>
      <c r="L134" s="35"/>
    </row>
    <row r="135" spans="1:12" ht="12" customHeight="1" x14ac:dyDescent="0.15">
      <c r="A135" s="35"/>
      <c r="B135" s="35"/>
      <c r="C135" s="64" t="s">
        <v>254</v>
      </c>
      <c r="D135" s="65"/>
      <c r="E135" s="65"/>
      <c r="F135" s="65"/>
      <c r="G135" s="65"/>
      <c r="H135" s="65"/>
      <c r="I135" s="65"/>
      <c r="J135" s="65"/>
      <c r="K135" s="66"/>
      <c r="L135" s="38">
        <v>4561.78</v>
      </c>
    </row>
    <row r="136" spans="1:12" ht="12" customHeight="1" x14ac:dyDescent="0.15">
      <c r="A136" s="35"/>
      <c r="B136" s="35"/>
      <c r="C136" s="64" t="s">
        <v>255</v>
      </c>
      <c r="D136" s="65"/>
      <c r="E136" s="65"/>
      <c r="F136" s="65"/>
      <c r="G136" s="65"/>
      <c r="H136" s="65"/>
      <c r="I136" s="65"/>
      <c r="J136" s="65"/>
      <c r="K136" s="66"/>
      <c r="L136" s="38">
        <v>0</v>
      </c>
    </row>
    <row r="137" spans="1:12" ht="12" customHeight="1" x14ac:dyDescent="0.15">
      <c r="A137" s="35"/>
      <c r="B137" s="35"/>
      <c r="C137" s="64" t="s">
        <v>256</v>
      </c>
      <c r="D137" s="65"/>
      <c r="E137" s="65"/>
      <c r="F137" s="66"/>
      <c r="G137" s="38">
        <v>0</v>
      </c>
      <c r="H137" s="67"/>
      <c r="I137" s="68"/>
      <c r="J137" s="68"/>
      <c r="K137" s="68"/>
      <c r="L137" s="69"/>
    </row>
    <row r="138" spans="1:12" ht="12" customHeight="1" x14ac:dyDescent="0.15">
      <c r="A138" s="35"/>
      <c r="B138" s="35"/>
      <c r="C138" s="64" t="s">
        <v>257</v>
      </c>
      <c r="D138" s="65"/>
      <c r="E138" s="65"/>
      <c r="F138" s="66"/>
      <c r="G138" s="38">
        <v>0</v>
      </c>
      <c r="H138" s="67"/>
      <c r="I138" s="68"/>
      <c r="J138" s="68"/>
      <c r="K138" s="68"/>
      <c r="L138" s="69"/>
    </row>
    <row r="139" spans="1:12" ht="12" customHeight="1" x14ac:dyDescent="0.15">
      <c r="A139" s="58" t="s">
        <v>619</v>
      </c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60"/>
    </row>
    <row r="140" spans="1:12" ht="120" x14ac:dyDescent="0.15">
      <c r="A140" s="32" t="s">
        <v>100</v>
      </c>
      <c r="B140" s="33" t="s">
        <v>621</v>
      </c>
      <c r="C140" s="35" t="s">
        <v>675</v>
      </c>
      <c r="D140" s="32" t="s">
        <v>261</v>
      </c>
      <c r="E140" s="34">
        <v>9.6743999999999997E-3</v>
      </c>
      <c r="F140" s="35"/>
      <c r="G140" s="34">
        <v>9.6743999999999997E-3</v>
      </c>
      <c r="H140" s="35"/>
      <c r="I140" s="35"/>
      <c r="J140" s="38">
        <v>1232.58</v>
      </c>
      <c r="K140" s="35"/>
      <c r="L140" s="38">
        <v>11.92</v>
      </c>
    </row>
    <row r="141" spans="1:12" ht="12" x14ac:dyDescent="0.15">
      <c r="A141" s="35"/>
      <c r="B141" s="35"/>
      <c r="C141" s="33" t="s">
        <v>213</v>
      </c>
      <c r="D141" s="35"/>
      <c r="E141" s="35"/>
      <c r="F141" s="35"/>
      <c r="G141" s="35"/>
      <c r="H141" s="35"/>
      <c r="I141" s="35"/>
      <c r="J141" s="35"/>
      <c r="K141" s="35"/>
      <c r="L141" s="37">
        <v>11.92</v>
      </c>
    </row>
    <row r="142" spans="1:12" ht="108" x14ac:dyDescent="0.15">
      <c r="A142" s="32" t="s">
        <v>103</v>
      </c>
      <c r="B142" s="33" t="s">
        <v>624</v>
      </c>
      <c r="C142" s="35" t="s">
        <v>676</v>
      </c>
      <c r="D142" s="32" t="s">
        <v>261</v>
      </c>
      <c r="E142" s="34">
        <v>-3.2644000000000002E-3</v>
      </c>
      <c r="F142" s="35"/>
      <c r="G142" s="34">
        <v>-3.2644000000000002E-3</v>
      </c>
      <c r="H142" s="35"/>
      <c r="I142" s="35"/>
      <c r="J142" s="38">
        <v>611.88</v>
      </c>
      <c r="K142" s="35"/>
      <c r="L142" s="38">
        <v>-2</v>
      </c>
    </row>
    <row r="143" spans="1:12" ht="12" x14ac:dyDescent="0.15">
      <c r="A143" s="35"/>
      <c r="B143" s="35"/>
      <c r="C143" s="33" t="s">
        <v>213</v>
      </c>
      <c r="D143" s="35"/>
      <c r="E143" s="35"/>
      <c r="F143" s="35"/>
      <c r="G143" s="35"/>
      <c r="H143" s="35"/>
      <c r="I143" s="35"/>
      <c r="J143" s="35"/>
      <c r="K143" s="35"/>
      <c r="L143" s="37">
        <v>-2</v>
      </c>
    </row>
    <row r="144" spans="1:12" ht="108" x14ac:dyDescent="0.15">
      <c r="A144" s="32" t="s">
        <v>266</v>
      </c>
      <c r="B144" s="33" t="s">
        <v>627</v>
      </c>
      <c r="C144" s="35" t="s">
        <v>677</v>
      </c>
      <c r="D144" s="32" t="s">
        <v>261</v>
      </c>
      <c r="E144" s="34">
        <v>6.6420000000000003E-3</v>
      </c>
      <c r="F144" s="35"/>
      <c r="G144" s="34">
        <v>6.6420000000000003E-3</v>
      </c>
      <c r="H144" s="35"/>
      <c r="I144" s="35"/>
      <c r="J144" s="38">
        <v>1450.09</v>
      </c>
      <c r="K144" s="35"/>
      <c r="L144" s="38">
        <v>9.6300000000000008</v>
      </c>
    </row>
    <row r="145" spans="1:12" ht="12" x14ac:dyDescent="0.15">
      <c r="A145" s="35"/>
      <c r="B145" s="35"/>
      <c r="C145" s="33" t="s">
        <v>213</v>
      </c>
      <c r="D145" s="35"/>
      <c r="E145" s="35"/>
      <c r="F145" s="35"/>
      <c r="G145" s="35"/>
      <c r="H145" s="35"/>
      <c r="I145" s="35"/>
      <c r="J145" s="35"/>
      <c r="K145" s="35"/>
      <c r="L145" s="37">
        <v>9.6300000000000008</v>
      </c>
    </row>
    <row r="146" spans="1:12" ht="108" x14ac:dyDescent="0.15">
      <c r="A146" s="32" t="s">
        <v>269</v>
      </c>
      <c r="B146" s="33" t="s">
        <v>630</v>
      </c>
      <c r="C146" s="35" t="s">
        <v>678</v>
      </c>
      <c r="D146" s="32" t="s">
        <v>261</v>
      </c>
      <c r="E146" s="34">
        <v>-5.7800000000000004E-3</v>
      </c>
      <c r="F146" s="35"/>
      <c r="G146" s="34">
        <v>-5.7800000000000004E-3</v>
      </c>
      <c r="H146" s="35"/>
      <c r="I146" s="35"/>
      <c r="J146" s="38">
        <v>719.86</v>
      </c>
      <c r="K146" s="35"/>
      <c r="L146" s="38">
        <v>-4.16</v>
      </c>
    </row>
    <row r="147" spans="1:12" ht="12" x14ac:dyDescent="0.15">
      <c r="A147" s="35"/>
      <c r="B147" s="35"/>
      <c r="C147" s="33" t="s">
        <v>213</v>
      </c>
      <c r="D147" s="35"/>
      <c r="E147" s="35"/>
      <c r="F147" s="35"/>
      <c r="G147" s="35"/>
      <c r="H147" s="35"/>
      <c r="I147" s="35"/>
      <c r="J147" s="35"/>
      <c r="K147" s="35"/>
      <c r="L147" s="37">
        <v>-4.16</v>
      </c>
    </row>
    <row r="148" spans="1:12" ht="12" customHeight="1" x14ac:dyDescent="0.15">
      <c r="A148" s="35"/>
      <c r="B148" s="35"/>
      <c r="C148" s="58" t="s">
        <v>632</v>
      </c>
      <c r="D148" s="59"/>
      <c r="E148" s="59"/>
      <c r="F148" s="59"/>
      <c r="G148" s="59"/>
      <c r="H148" s="59"/>
      <c r="I148" s="59"/>
      <c r="J148" s="59"/>
      <c r="K148" s="60"/>
      <c r="L148" s="37">
        <v>15.39</v>
      </c>
    </row>
    <row r="149" spans="1:12" ht="12" customHeight="1" x14ac:dyDescent="0.15">
      <c r="A149" s="35"/>
      <c r="B149" s="35"/>
      <c r="C149" s="61" t="s">
        <v>241</v>
      </c>
      <c r="D149" s="62"/>
      <c r="E149" s="62"/>
      <c r="F149" s="62"/>
      <c r="G149" s="62"/>
      <c r="H149" s="62"/>
      <c r="I149" s="62"/>
      <c r="J149" s="62"/>
      <c r="K149" s="63"/>
      <c r="L149" s="35"/>
    </row>
    <row r="150" spans="1:12" ht="12" customHeight="1" x14ac:dyDescent="0.15">
      <c r="A150" s="35"/>
      <c r="B150" s="35"/>
      <c r="C150" s="64" t="s">
        <v>242</v>
      </c>
      <c r="D150" s="65"/>
      <c r="E150" s="65"/>
      <c r="F150" s="65"/>
      <c r="G150" s="65"/>
      <c r="H150" s="65"/>
      <c r="I150" s="65"/>
      <c r="J150" s="65"/>
      <c r="K150" s="66"/>
      <c r="L150" s="38">
        <v>0</v>
      </c>
    </row>
    <row r="151" spans="1:12" ht="12" customHeight="1" x14ac:dyDescent="0.15">
      <c r="A151" s="35"/>
      <c r="B151" s="35"/>
      <c r="C151" s="64" t="s">
        <v>243</v>
      </c>
      <c r="D151" s="65"/>
      <c r="E151" s="65"/>
      <c r="F151" s="65"/>
      <c r="G151" s="65"/>
      <c r="H151" s="65"/>
      <c r="I151" s="65"/>
      <c r="J151" s="65"/>
      <c r="K151" s="66"/>
      <c r="L151" s="38">
        <v>0</v>
      </c>
    </row>
    <row r="152" spans="1:12" ht="12" customHeight="1" x14ac:dyDescent="0.15">
      <c r="A152" s="35"/>
      <c r="B152" s="35"/>
      <c r="C152" s="64" t="s">
        <v>244</v>
      </c>
      <c r="D152" s="65"/>
      <c r="E152" s="65"/>
      <c r="F152" s="65"/>
      <c r="G152" s="65"/>
      <c r="H152" s="65"/>
      <c r="I152" s="65"/>
      <c r="J152" s="65"/>
      <c r="K152" s="66"/>
      <c r="L152" s="38">
        <v>0</v>
      </c>
    </row>
    <row r="153" spans="1:12" ht="12" customHeight="1" x14ac:dyDescent="0.15">
      <c r="A153" s="35"/>
      <c r="B153" s="35"/>
      <c r="C153" s="64" t="s">
        <v>245</v>
      </c>
      <c r="D153" s="65"/>
      <c r="E153" s="65"/>
      <c r="F153" s="65"/>
      <c r="G153" s="65"/>
      <c r="H153" s="65"/>
      <c r="I153" s="65"/>
      <c r="J153" s="65"/>
      <c r="K153" s="66"/>
      <c r="L153" s="38">
        <v>0</v>
      </c>
    </row>
    <row r="154" spans="1:12" ht="12" customHeight="1" x14ac:dyDescent="0.15">
      <c r="A154" s="35"/>
      <c r="B154" s="35"/>
      <c r="C154" s="64" t="s">
        <v>246</v>
      </c>
      <c r="D154" s="65"/>
      <c r="E154" s="65"/>
      <c r="F154" s="65"/>
      <c r="G154" s="65"/>
      <c r="H154" s="65"/>
      <c r="I154" s="65"/>
      <c r="J154" s="65"/>
      <c r="K154" s="66"/>
      <c r="L154" s="38">
        <v>15.39</v>
      </c>
    </row>
    <row r="155" spans="1:12" ht="12" customHeight="1" x14ac:dyDescent="0.15">
      <c r="A155" s="35"/>
      <c r="B155" s="35"/>
      <c r="C155" s="64" t="s">
        <v>247</v>
      </c>
      <c r="D155" s="65"/>
      <c r="E155" s="65"/>
      <c r="F155" s="65"/>
      <c r="G155" s="65"/>
      <c r="H155" s="65"/>
      <c r="I155" s="65"/>
      <c r="J155" s="65"/>
      <c r="K155" s="66"/>
      <c r="L155" s="38">
        <v>0</v>
      </c>
    </row>
    <row r="156" spans="1:12" ht="12" customHeight="1" x14ac:dyDescent="0.15">
      <c r="A156" s="35"/>
      <c r="B156" s="35"/>
      <c r="C156" s="64" t="s">
        <v>248</v>
      </c>
      <c r="D156" s="65"/>
      <c r="E156" s="65"/>
      <c r="F156" s="65"/>
      <c r="G156" s="65"/>
      <c r="H156" s="65"/>
      <c r="I156" s="65"/>
      <c r="J156" s="65"/>
      <c r="K156" s="66"/>
      <c r="L156" s="38">
        <v>0</v>
      </c>
    </row>
    <row r="157" spans="1:12" ht="12" customHeight="1" x14ac:dyDescent="0.15">
      <c r="A157" s="35"/>
      <c r="B157" s="35"/>
      <c r="C157" s="64" t="s">
        <v>249</v>
      </c>
      <c r="D157" s="65"/>
      <c r="E157" s="65"/>
      <c r="F157" s="65"/>
      <c r="G157" s="65"/>
      <c r="H157" s="65"/>
      <c r="I157" s="65"/>
      <c r="J157" s="65"/>
      <c r="K157" s="66"/>
      <c r="L157" s="38">
        <v>0</v>
      </c>
    </row>
    <row r="158" spans="1:12" ht="12" customHeight="1" x14ac:dyDescent="0.15">
      <c r="A158" s="35"/>
      <c r="B158" s="35"/>
      <c r="C158" s="64" t="s">
        <v>250</v>
      </c>
      <c r="D158" s="65"/>
      <c r="E158" s="65"/>
      <c r="F158" s="65"/>
      <c r="G158" s="65"/>
      <c r="H158" s="65"/>
      <c r="I158" s="65"/>
      <c r="J158" s="65"/>
      <c r="K158" s="66"/>
      <c r="L158" s="38">
        <v>0</v>
      </c>
    </row>
    <row r="159" spans="1:12" ht="12" customHeight="1" x14ac:dyDescent="0.15">
      <c r="A159" s="35"/>
      <c r="B159" s="35"/>
      <c r="C159" s="64" t="s">
        <v>251</v>
      </c>
      <c r="D159" s="65"/>
      <c r="E159" s="65"/>
      <c r="F159" s="65"/>
      <c r="G159" s="65"/>
      <c r="H159" s="65"/>
      <c r="I159" s="65"/>
      <c r="J159" s="65"/>
      <c r="K159" s="66"/>
      <c r="L159" s="38">
        <v>0</v>
      </c>
    </row>
    <row r="160" spans="1:12" ht="12" customHeight="1" x14ac:dyDescent="0.15">
      <c r="A160" s="35"/>
      <c r="B160" s="35"/>
      <c r="C160" s="58" t="s">
        <v>633</v>
      </c>
      <c r="D160" s="59"/>
      <c r="E160" s="59"/>
      <c r="F160" s="59"/>
      <c r="G160" s="59"/>
      <c r="H160" s="59"/>
      <c r="I160" s="59"/>
      <c r="J160" s="59"/>
      <c r="K160" s="60"/>
      <c r="L160" s="37">
        <v>15.39</v>
      </c>
    </row>
    <row r="161" spans="1:12" ht="12" customHeight="1" x14ac:dyDescent="0.15">
      <c r="A161" s="35"/>
      <c r="B161" s="35"/>
      <c r="C161" s="61" t="s">
        <v>253</v>
      </c>
      <c r="D161" s="62"/>
      <c r="E161" s="62"/>
      <c r="F161" s="62"/>
      <c r="G161" s="62"/>
      <c r="H161" s="62"/>
      <c r="I161" s="62"/>
      <c r="J161" s="62"/>
      <c r="K161" s="63"/>
      <c r="L161" s="35"/>
    </row>
    <row r="162" spans="1:12" ht="12" customHeight="1" x14ac:dyDescent="0.15">
      <c r="A162" s="35"/>
      <c r="B162" s="35"/>
      <c r="C162" s="64" t="s">
        <v>254</v>
      </c>
      <c r="D162" s="65"/>
      <c r="E162" s="65"/>
      <c r="F162" s="65"/>
      <c r="G162" s="65"/>
      <c r="H162" s="65"/>
      <c r="I162" s="65"/>
      <c r="J162" s="65"/>
      <c r="K162" s="66"/>
      <c r="L162" s="38">
        <v>0</v>
      </c>
    </row>
    <row r="163" spans="1:12" ht="12" customHeight="1" x14ac:dyDescent="0.15">
      <c r="A163" s="35"/>
      <c r="B163" s="35"/>
      <c r="C163" s="64" t="s">
        <v>255</v>
      </c>
      <c r="D163" s="65"/>
      <c r="E163" s="65"/>
      <c r="F163" s="65"/>
      <c r="G163" s="65"/>
      <c r="H163" s="65"/>
      <c r="I163" s="65"/>
      <c r="J163" s="65"/>
      <c r="K163" s="66"/>
      <c r="L163" s="38">
        <v>0</v>
      </c>
    </row>
    <row r="164" spans="1:12" ht="12" customHeight="1" x14ac:dyDescent="0.15">
      <c r="A164" s="35"/>
      <c r="B164" s="35"/>
      <c r="C164" s="64" t="s">
        <v>256</v>
      </c>
      <c r="D164" s="65"/>
      <c r="E164" s="65"/>
      <c r="F164" s="66"/>
      <c r="G164" s="38">
        <v>0</v>
      </c>
      <c r="H164" s="67"/>
      <c r="I164" s="68"/>
      <c r="J164" s="68"/>
      <c r="K164" s="68"/>
      <c r="L164" s="69"/>
    </row>
    <row r="165" spans="1:12" ht="12" customHeight="1" x14ac:dyDescent="0.15">
      <c r="A165" s="35"/>
      <c r="B165" s="35"/>
      <c r="C165" s="64" t="s">
        <v>257</v>
      </c>
      <c r="D165" s="65"/>
      <c r="E165" s="65"/>
      <c r="F165" s="66"/>
      <c r="G165" s="38">
        <v>0</v>
      </c>
      <c r="H165" s="67"/>
      <c r="I165" s="68"/>
      <c r="J165" s="68"/>
      <c r="K165" s="68"/>
      <c r="L165" s="69"/>
    </row>
    <row r="166" spans="1:12" ht="12" x14ac:dyDescent="0.15">
      <c r="A166" s="35"/>
      <c r="B166" s="35"/>
      <c r="C166" s="67"/>
      <c r="D166" s="68"/>
      <c r="E166" s="68"/>
      <c r="F166" s="68"/>
      <c r="G166" s="68"/>
      <c r="H166" s="68"/>
      <c r="I166" s="68"/>
      <c r="J166" s="68"/>
      <c r="K166" s="69"/>
      <c r="L166" s="35"/>
    </row>
    <row r="167" spans="1:12" ht="12" customHeight="1" x14ac:dyDescent="0.15">
      <c r="A167" s="35"/>
      <c r="B167" s="35"/>
      <c r="C167" s="58" t="s">
        <v>283</v>
      </c>
      <c r="D167" s="59"/>
      <c r="E167" s="59"/>
      <c r="F167" s="59"/>
      <c r="G167" s="59"/>
      <c r="H167" s="59"/>
      <c r="I167" s="59"/>
      <c r="J167" s="59"/>
      <c r="K167" s="60"/>
      <c r="L167" s="37">
        <v>34032.36</v>
      </c>
    </row>
    <row r="168" spans="1:12" ht="12" customHeight="1" x14ac:dyDescent="0.15">
      <c r="A168" s="35"/>
      <c r="B168" s="35"/>
      <c r="C168" s="61" t="s">
        <v>241</v>
      </c>
      <c r="D168" s="62"/>
      <c r="E168" s="62"/>
      <c r="F168" s="62"/>
      <c r="G168" s="62"/>
      <c r="H168" s="62"/>
      <c r="I168" s="62"/>
      <c r="J168" s="62"/>
      <c r="K168" s="63"/>
      <c r="L168" s="35"/>
    </row>
    <row r="169" spans="1:12" ht="12" customHeight="1" x14ac:dyDescent="0.15">
      <c r="A169" s="35"/>
      <c r="B169" s="35"/>
      <c r="C169" s="64" t="s">
        <v>284</v>
      </c>
      <c r="D169" s="65"/>
      <c r="E169" s="65"/>
      <c r="F169" s="65"/>
      <c r="G169" s="65"/>
      <c r="H169" s="65"/>
      <c r="I169" s="65"/>
      <c r="J169" s="65"/>
      <c r="K169" s="66"/>
      <c r="L169" s="38">
        <v>17719.45</v>
      </c>
    </row>
    <row r="170" spans="1:12" ht="12" customHeight="1" x14ac:dyDescent="0.15">
      <c r="A170" s="35"/>
      <c r="B170" s="35"/>
      <c r="C170" s="61" t="s">
        <v>241</v>
      </c>
      <c r="D170" s="62"/>
      <c r="E170" s="62"/>
      <c r="F170" s="62"/>
      <c r="G170" s="62"/>
      <c r="H170" s="62"/>
      <c r="I170" s="62"/>
      <c r="J170" s="62"/>
      <c r="K170" s="63"/>
      <c r="L170" s="35"/>
    </row>
    <row r="171" spans="1:12" ht="12" customHeight="1" x14ac:dyDescent="0.15">
      <c r="A171" s="35"/>
      <c r="B171" s="35"/>
      <c r="C171" s="64" t="s">
        <v>242</v>
      </c>
      <c r="D171" s="65"/>
      <c r="E171" s="65"/>
      <c r="F171" s="65"/>
      <c r="G171" s="65"/>
      <c r="H171" s="65"/>
      <c r="I171" s="65"/>
      <c r="J171" s="65"/>
      <c r="K171" s="66"/>
      <c r="L171" s="38">
        <v>8638.0400000000009</v>
      </c>
    </row>
    <row r="172" spans="1:12" ht="12" customHeight="1" x14ac:dyDescent="0.15">
      <c r="A172" s="35"/>
      <c r="B172" s="35"/>
      <c r="C172" s="64" t="s">
        <v>243</v>
      </c>
      <c r="D172" s="65"/>
      <c r="E172" s="65"/>
      <c r="F172" s="65"/>
      <c r="G172" s="65"/>
      <c r="H172" s="65"/>
      <c r="I172" s="65"/>
      <c r="J172" s="65"/>
      <c r="K172" s="66"/>
      <c r="L172" s="38">
        <v>1510.93</v>
      </c>
    </row>
    <row r="173" spans="1:12" ht="12" customHeight="1" x14ac:dyDescent="0.15">
      <c r="A173" s="35"/>
      <c r="B173" s="35"/>
      <c r="C173" s="64" t="s">
        <v>244</v>
      </c>
      <c r="D173" s="65"/>
      <c r="E173" s="65"/>
      <c r="F173" s="65"/>
      <c r="G173" s="65"/>
      <c r="H173" s="65"/>
      <c r="I173" s="65"/>
      <c r="J173" s="65"/>
      <c r="K173" s="66"/>
      <c r="L173" s="38">
        <v>1369.88</v>
      </c>
    </row>
    <row r="174" spans="1:12" ht="12" customHeight="1" x14ac:dyDescent="0.15">
      <c r="A174" s="35"/>
      <c r="B174" s="35"/>
      <c r="C174" s="64" t="s">
        <v>245</v>
      </c>
      <c r="D174" s="65"/>
      <c r="E174" s="65"/>
      <c r="F174" s="65"/>
      <c r="G174" s="65"/>
      <c r="H174" s="65"/>
      <c r="I174" s="65"/>
      <c r="J174" s="65"/>
      <c r="K174" s="66"/>
      <c r="L174" s="38">
        <v>6185.21</v>
      </c>
    </row>
    <row r="175" spans="1:12" ht="12" customHeight="1" x14ac:dyDescent="0.15">
      <c r="A175" s="35"/>
      <c r="B175" s="35"/>
      <c r="C175" s="64" t="s">
        <v>246</v>
      </c>
      <c r="D175" s="65"/>
      <c r="E175" s="65"/>
      <c r="F175" s="65"/>
      <c r="G175" s="65"/>
      <c r="H175" s="65"/>
      <c r="I175" s="65"/>
      <c r="J175" s="65"/>
      <c r="K175" s="66"/>
      <c r="L175" s="38">
        <v>15.39</v>
      </c>
    </row>
    <row r="176" spans="1:12" ht="12" customHeight="1" x14ac:dyDescent="0.15">
      <c r="A176" s="35"/>
      <c r="B176" s="35"/>
      <c r="C176" s="64" t="s">
        <v>285</v>
      </c>
      <c r="D176" s="65"/>
      <c r="E176" s="65"/>
      <c r="F176" s="65"/>
      <c r="G176" s="65"/>
      <c r="H176" s="65"/>
      <c r="I176" s="65"/>
      <c r="J176" s="65"/>
      <c r="K176" s="66"/>
      <c r="L176" s="38">
        <v>10007.92</v>
      </c>
    </row>
    <row r="177" spans="1:12" ht="12" customHeight="1" x14ac:dyDescent="0.15">
      <c r="A177" s="35"/>
      <c r="B177" s="35"/>
      <c r="C177" s="64" t="s">
        <v>286</v>
      </c>
      <c r="D177" s="65"/>
      <c r="E177" s="65"/>
      <c r="F177" s="65"/>
      <c r="G177" s="65"/>
      <c r="H177" s="65"/>
      <c r="I177" s="65"/>
      <c r="J177" s="65"/>
      <c r="K177" s="66"/>
      <c r="L177" s="38">
        <v>10308.16</v>
      </c>
    </row>
    <row r="178" spans="1:12" ht="12" customHeight="1" x14ac:dyDescent="0.15">
      <c r="A178" s="35"/>
      <c r="B178" s="35"/>
      <c r="C178" s="64" t="s">
        <v>287</v>
      </c>
      <c r="D178" s="65"/>
      <c r="E178" s="65"/>
      <c r="F178" s="65"/>
      <c r="G178" s="65"/>
      <c r="H178" s="65"/>
      <c r="I178" s="65"/>
      <c r="J178" s="65"/>
      <c r="K178" s="66"/>
      <c r="L178" s="38">
        <v>6004.75</v>
      </c>
    </row>
    <row r="179" spans="1:12" ht="12" x14ac:dyDescent="0.15">
      <c r="A179" s="35"/>
      <c r="B179" s="35"/>
      <c r="C179" s="67"/>
      <c r="D179" s="68"/>
      <c r="E179" s="68"/>
      <c r="F179" s="68"/>
      <c r="G179" s="68"/>
      <c r="H179" s="68"/>
      <c r="I179" s="68"/>
      <c r="J179" s="68"/>
      <c r="K179" s="69"/>
      <c r="L179" s="35"/>
    </row>
    <row r="180" spans="1:12" ht="12" customHeight="1" x14ac:dyDescent="0.15">
      <c r="A180" s="35"/>
      <c r="B180" s="35"/>
      <c r="C180" s="58" t="s">
        <v>640</v>
      </c>
      <c r="D180" s="59"/>
      <c r="E180" s="59"/>
      <c r="F180" s="59"/>
      <c r="G180" s="59"/>
      <c r="H180" s="59"/>
      <c r="I180" s="59"/>
      <c r="J180" s="59"/>
      <c r="K180" s="60"/>
      <c r="L180" s="37">
        <v>98204.09</v>
      </c>
    </row>
    <row r="181" spans="1:12" ht="12" customHeight="1" x14ac:dyDescent="0.15">
      <c r="A181" s="35"/>
      <c r="B181" s="35"/>
      <c r="C181" s="58" t="s">
        <v>288</v>
      </c>
      <c r="D181" s="59"/>
      <c r="E181" s="59"/>
      <c r="F181" s="59"/>
      <c r="G181" s="59"/>
      <c r="H181" s="59"/>
      <c r="I181" s="59"/>
      <c r="J181" s="59"/>
      <c r="K181" s="60"/>
      <c r="L181" s="37">
        <v>132236.45000000001</v>
      </c>
    </row>
    <row r="182" spans="1:12" ht="12" customHeight="1" x14ac:dyDescent="0.15">
      <c r="A182" s="35"/>
      <c r="B182" s="35"/>
      <c r="C182" s="61" t="s">
        <v>241</v>
      </c>
      <c r="D182" s="62"/>
      <c r="E182" s="62"/>
      <c r="F182" s="62"/>
      <c r="G182" s="62"/>
      <c r="H182" s="62"/>
      <c r="I182" s="62"/>
      <c r="J182" s="62"/>
      <c r="K182" s="63"/>
      <c r="L182" s="35"/>
    </row>
    <row r="183" spans="1:12" ht="12" customHeight="1" x14ac:dyDescent="0.15">
      <c r="A183" s="35"/>
      <c r="B183" s="35"/>
      <c r="C183" s="64" t="s">
        <v>284</v>
      </c>
      <c r="D183" s="65"/>
      <c r="E183" s="65"/>
      <c r="F183" s="65"/>
      <c r="G183" s="65"/>
      <c r="H183" s="65"/>
      <c r="I183" s="65"/>
      <c r="J183" s="65"/>
      <c r="K183" s="66"/>
      <c r="L183" s="37">
        <v>17719.45</v>
      </c>
    </row>
    <row r="184" spans="1:12" ht="12" customHeight="1" x14ac:dyDescent="0.15">
      <c r="A184" s="35"/>
      <c r="B184" s="35"/>
      <c r="C184" s="61" t="s">
        <v>241</v>
      </c>
      <c r="D184" s="62"/>
      <c r="E184" s="62"/>
      <c r="F184" s="62"/>
      <c r="G184" s="62"/>
      <c r="H184" s="62"/>
      <c r="I184" s="62"/>
      <c r="J184" s="62"/>
      <c r="K184" s="63"/>
      <c r="L184" s="35"/>
    </row>
    <row r="185" spans="1:12" ht="12" customHeight="1" x14ac:dyDescent="0.15">
      <c r="A185" s="35"/>
      <c r="B185" s="35"/>
      <c r="C185" s="64" t="s">
        <v>242</v>
      </c>
      <c r="D185" s="65"/>
      <c r="E185" s="65"/>
      <c r="F185" s="65"/>
      <c r="G185" s="65"/>
      <c r="H185" s="65"/>
      <c r="I185" s="65"/>
      <c r="J185" s="65"/>
      <c r="K185" s="66"/>
      <c r="L185" s="38">
        <v>8638.0400000000009</v>
      </c>
    </row>
    <row r="186" spans="1:12" ht="12" customHeight="1" x14ac:dyDescent="0.15">
      <c r="A186" s="35"/>
      <c r="B186" s="35"/>
      <c r="C186" s="64" t="s">
        <v>243</v>
      </c>
      <c r="D186" s="65"/>
      <c r="E186" s="65"/>
      <c r="F186" s="65"/>
      <c r="G186" s="65"/>
      <c r="H186" s="65"/>
      <c r="I186" s="65"/>
      <c r="J186" s="65"/>
      <c r="K186" s="66"/>
      <c r="L186" s="38">
        <v>1510.93</v>
      </c>
    </row>
    <row r="187" spans="1:12" ht="12" customHeight="1" x14ac:dyDescent="0.15">
      <c r="A187" s="35"/>
      <c r="B187" s="35"/>
      <c r="C187" s="64" t="s">
        <v>244</v>
      </c>
      <c r="D187" s="65"/>
      <c r="E187" s="65"/>
      <c r="F187" s="65"/>
      <c r="G187" s="65"/>
      <c r="H187" s="65"/>
      <c r="I187" s="65"/>
      <c r="J187" s="65"/>
      <c r="K187" s="66"/>
      <c r="L187" s="38">
        <v>1369.88</v>
      </c>
    </row>
    <row r="188" spans="1:12" ht="12" customHeight="1" x14ac:dyDescent="0.15">
      <c r="A188" s="35"/>
      <c r="B188" s="35"/>
      <c r="C188" s="64" t="s">
        <v>245</v>
      </c>
      <c r="D188" s="65"/>
      <c r="E188" s="65"/>
      <c r="F188" s="65"/>
      <c r="G188" s="65"/>
      <c r="H188" s="65"/>
      <c r="I188" s="65"/>
      <c r="J188" s="65"/>
      <c r="K188" s="66"/>
      <c r="L188" s="38">
        <v>6185.21</v>
      </c>
    </row>
    <row r="189" spans="1:12" ht="12" customHeight="1" x14ac:dyDescent="0.15">
      <c r="A189" s="35"/>
      <c r="B189" s="35"/>
      <c r="C189" s="64" t="s">
        <v>246</v>
      </c>
      <c r="D189" s="65"/>
      <c r="E189" s="65"/>
      <c r="F189" s="65"/>
      <c r="G189" s="65"/>
      <c r="H189" s="65"/>
      <c r="I189" s="65"/>
      <c r="J189" s="65"/>
      <c r="K189" s="66"/>
      <c r="L189" s="38">
        <v>15.39</v>
      </c>
    </row>
    <row r="190" spans="1:12" ht="12" customHeight="1" x14ac:dyDescent="0.15">
      <c r="A190" s="35"/>
      <c r="B190" s="35"/>
      <c r="C190" s="64" t="s">
        <v>285</v>
      </c>
      <c r="D190" s="65"/>
      <c r="E190" s="65"/>
      <c r="F190" s="65"/>
      <c r="G190" s="65"/>
      <c r="H190" s="65"/>
      <c r="I190" s="65"/>
      <c r="J190" s="65"/>
      <c r="K190" s="66"/>
      <c r="L190" s="38">
        <v>10007.92</v>
      </c>
    </row>
    <row r="191" spans="1:12" ht="12" customHeight="1" x14ac:dyDescent="0.15">
      <c r="A191" s="35"/>
      <c r="B191" s="35"/>
      <c r="C191" s="64" t="s">
        <v>286</v>
      </c>
      <c r="D191" s="65"/>
      <c r="E191" s="65"/>
      <c r="F191" s="65"/>
      <c r="G191" s="65"/>
      <c r="H191" s="65"/>
      <c r="I191" s="65"/>
      <c r="J191" s="65"/>
      <c r="K191" s="66"/>
      <c r="L191" s="38">
        <v>10308.16</v>
      </c>
    </row>
    <row r="192" spans="1:12" ht="12" customHeight="1" x14ac:dyDescent="0.15">
      <c r="A192" s="35"/>
      <c r="B192" s="35"/>
      <c r="C192" s="64" t="s">
        <v>287</v>
      </c>
      <c r="D192" s="65"/>
      <c r="E192" s="65"/>
      <c r="F192" s="65"/>
      <c r="G192" s="65"/>
      <c r="H192" s="65"/>
      <c r="I192" s="65"/>
      <c r="J192" s="65"/>
      <c r="K192" s="66"/>
      <c r="L192" s="38">
        <v>6004.75</v>
      </c>
    </row>
    <row r="193" spans="1:12" ht="12" customHeight="1" x14ac:dyDescent="0.15">
      <c r="A193" s="35"/>
      <c r="B193" s="35"/>
      <c r="C193" s="64" t="s">
        <v>289</v>
      </c>
      <c r="D193" s="65"/>
      <c r="E193" s="65"/>
      <c r="F193" s="65"/>
      <c r="G193" s="65"/>
      <c r="H193" s="65"/>
      <c r="I193" s="65"/>
      <c r="J193" s="65"/>
      <c r="K193" s="66"/>
      <c r="L193" s="38">
        <v>98204.09</v>
      </c>
    </row>
    <row r="194" spans="1:12" ht="12" customHeight="1" x14ac:dyDescent="0.15">
      <c r="A194" s="35"/>
      <c r="B194" s="35"/>
      <c r="C194" s="64" t="s">
        <v>290</v>
      </c>
      <c r="D194" s="65"/>
      <c r="E194" s="65"/>
      <c r="F194" s="65"/>
      <c r="G194" s="65"/>
      <c r="H194" s="65"/>
      <c r="I194" s="65"/>
      <c r="J194" s="65"/>
      <c r="K194" s="66"/>
      <c r="L194" s="38">
        <v>0</v>
      </c>
    </row>
    <row r="195" spans="1:12" ht="12" x14ac:dyDescent="0.15">
      <c r="A195" s="35"/>
      <c r="B195" s="35"/>
      <c r="C195" s="67"/>
      <c r="D195" s="68"/>
      <c r="E195" s="68"/>
      <c r="F195" s="68"/>
      <c r="G195" s="68"/>
      <c r="H195" s="68"/>
      <c r="I195" s="68"/>
      <c r="J195" s="68"/>
      <c r="K195" s="69"/>
      <c r="L195" s="35"/>
    </row>
    <row r="196" spans="1:12" ht="12" customHeight="1" x14ac:dyDescent="0.15">
      <c r="A196" s="35"/>
      <c r="B196" s="35"/>
      <c r="C196" s="58" t="s">
        <v>253</v>
      </c>
      <c r="D196" s="59"/>
      <c r="E196" s="59"/>
      <c r="F196" s="59"/>
      <c r="G196" s="59"/>
      <c r="H196" s="59"/>
      <c r="I196" s="59"/>
      <c r="J196" s="59"/>
      <c r="K196" s="60"/>
      <c r="L196" s="35"/>
    </row>
    <row r="197" spans="1:12" ht="12" customHeight="1" x14ac:dyDescent="0.15">
      <c r="A197" s="35"/>
      <c r="B197" s="35"/>
      <c r="C197" s="64" t="s">
        <v>254</v>
      </c>
      <c r="D197" s="65"/>
      <c r="E197" s="65"/>
      <c r="F197" s="65"/>
      <c r="G197" s="65"/>
      <c r="H197" s="65"/>
      <c r="I197" s="65"/>
      <c r="J197" s="65"/>
      <c r="K197" s="66"/>
      <c r="L197" s="38">
        <v>4561.78</v>
      </c>
    </row>
    <row r="198" spans="1:12" ht="12" customHeight="1" x14ac:dyDescent="0.15">
      <c r="A198" s="35"/>
      <c r="B198" s="35"/>
      <c r="C198" s="64" t="s">
        <v>255</v>
      </c>
      <c r="D198" s="65"/>
      <c r="E198" s="65"/>
      <c r="F198" s="65"/>
      <c r="G198" s="65"/>
      <c r="H198" s="65"/>
      <c r="I198" s="65"/>
      <c r="J198" s="65"/>
      <c r="K198" s="66"/>
      <c r="L198" s="38">
        <v>98204.09</v>
      </c>
    </row>
    <row r="199" spans="1:12" ht="12" customHeight="1" x14ac:dyDescent="0.15">
      <c r="A199" s="35"/>
      <c r="B199" s="35"/>
      <c r="C199" s="64" t="s">
        <v>256</v>
      </c>
      <c r="D199" s="65"/>
      <c r="E199" s="65"/>
      <c r="F199" s="66"/>
      <c r="G199" s="38">
        <v>8.9</v>
      </c>
      <c r="H199" s="67"/>
      <c r="I199" s="68"/>
      <c r="J199" s="68"/>
      <c r="K199" s="68"/>
      <c r="L199" s="69"/>
    </row>
    <row r="200" spans="1:12" ht="12" customHeight="1" x14ac:dyDescent="0.15">
      <c r="A200" s="35"/>
      <c r="B200" s="35"/>
      <c r="C200" s="64" t="s">
        <v>257</v>
      </c>
      <c r="D200" s="65"/>
      <c r="E200" s="65"/>
      <c r="F200" s="66"/>
      <c r="G200" s="38">
        <v>1.22</v>
      </c>
      <c r="H200" s="67"/>
      <c r="I200" s="68"/>
      <c r="J200" s="68"/>
      <c r="K200" s="68"/>
      <c r="L200" s="69"/>
    </row>
    <row r="201" spans="1:12" ht="12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" customHeight="1" x14ac:dyDescent="0.15">
      <c r="A202" s="18" t="s">
        <v>291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</row>
    <row r="203" spans="1:12" ht="12" customHeight="1" x14ac:dyDescent="0.15">
      <c r="A203" s="18" t="s">
        <v>294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</row>
    <row r="204" spans="1:12" ht="12" x14ac:dyDescent="0.15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</row>
    <row r="205" spans="1:12" ht="12" x14ac:dyDescent="0.15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</row>
    <row r="206" spans="1:12" ht="12" customHeight="1" x14ac:dyDescent="0.15">
      <c r="A206" s="18" t="s">
        <v>293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</row>
    <row r="207" spans="1:12" ht="12" customHeight="1" x14ac:dyDescent="0.15">
      <c r="A207" s="18" t="s">
        <v>294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</row>
    <row r="208" spans="1:12" ht="12" x14ac:dyDescent="0.15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</row>
    <row r="209" spans="1:12" ht="12" x14ac:dyDescent="0.15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</row>
  </sheetData>
  <mergeCells count="195">
    <mergeCell ref="A208:L208"/>
    <mergeCell ref="A209:L209"/>
    <mergeCell ref="A202:L202"/>
    <mergeCell ref="A203:L203"/>
    <mergeCell ref="A204:L204"/>
    <mergeCell ref="A205:L205"/>
    <mergeCell ref="A206:L206"/>
    <mergeCell ref="A207:L207"/>
    <mergeCell ref="C197:K197"/>
    <mergeCell ref="C198:K198"/>
    <mergeCell ref="C199:F199"/>
    <mergeCell ref="H199:L199"/>
    <mergeCell ref="C200:F200"/>
    <mergeCell ref="H200:L200"/>
    <mergeCell ref="C191:K191"/>
    <mergeCell ref="C192:K192"/>
    <mergeCell ref="C193:K193"/>
    <mergeCell ref="C194:K194"/>
    <mergeCell ref="C195:K195"/>
    <mergeCell ref="C196:K196"/>
    <mergeCell ref="C185:K185"/>
    <mergeCell ref="C186:K186"/>
    <mergeCell ref="C187:K187"/>
    <mergeCell ref="C188:K188"/>
    <mergeCell ref="C189:K189"/>
    <mergeCell ref="C190:K190"/>
    <mergeCell ref="C179:K179"/>
    <mergeCell ref="C180:K180"/>
    <mergeCell ref="C181:K181"/>
    <mergeCell ref="C182:K182"/>
    <mergeCell ref="C183:K183"/>
    <mergeCell ref="C184:K184"/>
    <mergeCell ref="C173:K173"/>
    <mergeCell ref="C174:K174"/>
    <mergeCell ref="C175:K175"/>
    <mergeCell ref="C176:K176"/>
    <mergeCell ref="C177:K177"/>
    <mergeCell ref="C178:K178"/>
    <mergeCell ref="C167:K167"/>
    <mergeCell ref="C168:K168"/>
    <mergeCell ref="C169:K169"/>
    <mergeCell ref="C170:K170"/>
    <mergeCell ref="C171:K171"/>
    <mergeCell ref="C172:K172"/>
    <mergeCell ref="C163:K163"/>
    <mergeCell ref="C164:F164"/>
    <mergeCell ref="H164:L164"/>
    <mergeCell ref="C165:F165"/>
    <mergeCell ref="H165:L165"/>
    <mergeCell ref="C166:K166"/>
    <mergeCell ref="C157:K157"/>
    <mergeCell ref="C158:K158"/>
    <mergeCell ref="C159:K159"/>
    <mergeCell ref="C160:K160"/>
    <mergeCell ref="C161:K161"/>
    <mergeCell ref="C162:K162"/>
    <mergeCell ref="C151:K151"/>
    <mergeCell ref="C152:K152"/>
    <mergeCell ref="C153:K153"/>
    <mergeCell ref="C154:K154"/>
    <mergeCell ref="C155:K155"/>
    <mergeCell ref="C156:K156"/>
    <mergeCell ref="C138:F138"/>
    <mergeCell ref="H138:L138"/>
    <mergeCell ref="A139:L139"/>
    <mergeCell ref="C148:K148"/>
    <mergeCell ref="C149:K149"/>
    <mergeCell ref="C150:K150"/>
    <mergeCell ref="C133:K133"/>
    <mergeCell ref="C134:K134"/>
    <mergeCell ref="C135:K135"/>
    <mergeCell ref="C136:K136"/>
    <mergeCell ref="C137:F137"/>
    <mergeCell ref="H137:L137"/>
    <mergeCell ref="C127:K127"/>
    <mergeCell ref="C128:K128"/>
    <mergeCell ref="C129:K129"/>
    <mergeCell ref="C130:K130"/>
    <mergeCell ref="C131:K131"/>
    <mergeCell ref="C132:K132"/>
    <mergeCell ref="C121:K121"/>
    <mergeCell ref="C122:K122"/>
    <mergeCell ref="C123:K123"/>
    <mergeCell ref="C124:K124"/>
    <mergeCell ref="C125:K125"/>
    <mergeCell ref="C126:K126"/>
    <mergeCell ref="C101:K101"/>
    <mergeCell ref="C102:F102"/>
    <mergeCell ref="H102:L102"/>
    <mergeCell ref="C103:F103"/>
    <mergeCell ref="H103:L103"/>
    <mergeCell ref="A104:L104"/>
    <mergeCell ref="C95:K95"/>
    <mergeCell ref="C96:K96"/>
    <mergeCell ref="C97:K97"/>
    <mergeCell ref="C98:K98"/>
    <mergeCell ref="C99:K99"/>
    <mergeCell ref="C100:K100"/>
    <mergeCell ref="C89:K89"/>
    <mergeCell ref="C90:K90"/>
    <mergeCell ref="C91:K91"/>
    <mergeCell ref="C92:K92"/>
    <mergeCell ref="C93:K93"/>
    <mergeCell ref="C94:K94"/>
    <mergeCell ref="C82:F82"/>
    <mergeCell ref="H82:L82"/>
    <mergeCell ref="A83:L83"/>
    <mergeCell ref="C86:K86"/>
    <mergeCell ref="C87:K87"/>
    <mergeCell ref="C88:K88"/>
    <mergeCell ref="C76:K76"/>
    <mergeCell ref="C77:K77"/>
    <mergeCell ref="C78:K78"/>
    <mergeCell ref="C79:K79"/>
    <mergeCell ref="C80:K80"/>
    <mergeCell ref="C81:F81"/>
    <mergeCell ref="H81:L81"/>
    <mergeCell ref="C70:K70"/>
    <mergeCell ref="C71:K71"/>
    <mergeCell ref="C72:K72"/>
    <mergeCell ref="C73:K73"/>
    <mergeCell ref="C74:K74"/>
    <mergeCell ref="C75:K75"/>
    <mergeCell ref="A44:L44"/>
    <mergeCell ref="C65:K65"/>
    <mergeCell ref="C66:K66"/>
    <mergeCell ref="C67:K67"/>
    <mergeCell ref="C68:K68"/>
    <mergeCell ref="C69:K69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№02-01-02</oddHeader>
    <oddFooter>&amp;R&amp;8стр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4"/>
  <sheetViews>
    <sheetView topLeftCell="A7" workbookViewId="0">
      <selection activeCell="A26" sqref="A26:L26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7" t="s">
        <v>143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144</v>
      </c>
      <c r="B15" s="43"/>
      <c r="C15" s="43"/>
      <c r="D15" s="47" t="s">
        <v>145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679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53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680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681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682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683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684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685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686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165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687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649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48" x14ac:dyDescent="0.15">
      <c r="A45" s="32" t="s">
        <v>22</v>
      </c>
      <c r="B45" s="33" t="s">
        <v>378</v>
      </c>
      <c r="C45" s="32" t="s">
        <v>688</v>
      </c>
      <c r="D45" s="32" t="s">
        <v>187</v>
      </c>
      <c r="E45" s="34">
        <v>2</v>
      </c>
      <c r="F45" s="35"/>
      <c r="G45" s="34">
        <v>2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0.88</v>
      </c>
      <c r="H46" s="35"/>
      <c r="I46" s="35"/>
      <c r="J46" s="35"/>
      <c r="K46" s="35"/>
      <c r="L46" s="37">
        <v>695.16</v>
      </c>
    </row>
    <row r="47" spans="1:12" ht="96" x14ac:dyDescent="0.15">
      <c r="A47" s="35"/>
      <c r="B47" s="32" t="s">
        <v>216</v>
      </c>
      <c r="C47" s="32" t="s">
        <v>217</v>
      </c>
      <c r="D47" s="32" t="s">
        <v>189</v>
      </c>
      <c r="E47" s="34">
        <v>0.44</v>
      </c>
      <c r="F47" s="35"/>
      <c r="G47" s="34">
        <v>0.88</v>
      </c>
      <c r="H47" s="35"/>
      <c r="I47" s="35"/>
      <c r="J47" s="38">
        <v>789.96</v>
      </c>
      <c r="K47" s="35"/>
      <c r="L47" s="38">
        <v>695.16</v>
      </c>
    </row>
    <row r="48" spans="1:12" ht="12" x14ac:dyDescent="0.15">
      <c r="A48" s="35"/>
      <c r="B48" s="36" t="s">
        <v>23</v>
      </c>
      <c r="C48" s="32" t="s">
        <v>192</v>
      </c>
      <c r="D48" s="35"/>
      <c r="E48" s="35"/>
      <c r="F48" s="35"/>
      <c r="G48" s="35"/>
      <c r="H48" s="35"/>
      <c r="I48" s="35"/>
      <c r="J48" s="35"/>
      <c r="K48" s="35"/>
      <c r="L48" s="37">
        <v>1137.53</v>
      </c>
    </row>
    <row r="49" spans="1:12" ht="12" x14ac:dyDescent="0.15">
      <c r="A49" s="35"/>
      <c r="B49" s="35"/>
      <c r="C49" s="32" t="s">
        <v>193</v>
      </c>
      <c r="D49" s="32" t="s">
        <v>189</v>
      </c>
      <c r="E49" s="35"/>
      <c r="F49" s="35"/>
      <c r="G49" s="34">
        <v>0.96</v>
      </c>
      <c r="H49" s="35"/>
      <c r="I49" s="35"/>
      <c r="J49" s="35"/>
      <c r="K49" s="35"/>
      <c r="L49" s="37">
        <v>1044.4100000000001</v>
      </c>
    </row>
    <row r="50" spans="1:12" ht="96" x14ac:dyDescent="0.15">
      <c r="A50" s="35"/>
      <c r="B50" s="32" t="s">
        <v>224</v>
      </c>
      <c r="C50" s="32" t="s">
        <v>225</v>
      </c>
      <c r="D50" s="32" t="s">
        <v>196</v>
      </c>
      <c r="E50" s="34">
        <v>0.24</v>
      </c>
      <c r="F50" s="35"/>
      <c r="G50" s="34">
        <v>0.48</v>
      </c>
      <c r="H50" s="35"/>
      <c r="I50" s="35"/>
      <c r="J50" s="38">
        <v>1676.7</v>
      </c>
      <c r="K50" s="35"/>
      <c r="L50" s="38">
        <v>804.82</v>
      </c>
    </row>
    <row r="51" spans="1:12" ht="12" x14ac:dyDescent="0.15">
      <c r="A51" s="35"/>
      <c r="B51" s="32" t="s">
        <v>226</v>
      </c>
      <c r="C51" s="32" t="s">
        <v>227</v>
      </c>
      <c r="D51" s="32" t="s">
        <v>189</v>
      </c>
      <c r="E51" s="34">
        <v>0.24</v>
      </c>
      <c r="F51" s="35"/>
      <c r="G51" s="34">
        <v>0.48</v>
      </c>
      <c r="H51" s="35"/>
      <c r="I51" s="35"/>
      <c r="J51" s="39">
        <v>1247.31</v>
      </c>
      <c r="K51" s="35"/>
      <c r="L51" s="38">
        <v>598.71</v>
      </c>
    </row>
    <row r="52" spans="1:12" ht="96" x14ac:dyDescent="0.15">
      <c r="A52" s="35"/>
      <c r="B52" s="32" t="s">
        <v>218</v>
      </c>
      <c r="C52" s="32" t="s">
        <v>219</v>
      </c>
      <c r="D52" s="32" t="s">
        <v>196</v>
      </c>
      <c r="E52" s="34">
        <v>0.24</v>
      </c>
      <c r="F52" s="35"/>
      <c r="G52" s="34">
        <v>0.48</v>
      </c>
      <c r="H52" s="35"/>
      <c r="I52" s="35"/>
      <c r="J52" s="38">
        <v>15.11</v>
      </c>
      <c r="K52" s="35"/>
      <c r="L52" s="38">
        <v>7.25</v>
      </c>
    </row>
    <row r="53" spans="1:12" ht="96" x14ac:dyDescent="0.15">
      <c r="A53" s="35"/>
      <c r="B53" s="32" t="s">
        <v>220</v>
      </c>
      <c r="C53" s="32" t="s">
        <v>221</v>
      </c>
      <c r="D53" s="32" t="s">
        <v>196</v>
      </c>
      <c r="E53" s="34">
        <v>0.24</v>
      </c>
      <c r="F53" s="35"/>
      <c r="G53" s="34">
        <v>0.48</v>
      </c>
      <c r="H53" s="35"/>
      <c r="I53" s="35"/>
      <c r="J53" s="38">
        <v>678.05</v>
      </c>
      <c r="K53" s="35"/>
      <c r="L53" s="38">
        <v>325.45999999999998</v>
      </c>
    </row>
    <row r="54" spans="1:12" ht="12" x14ac:dyDescent="0.15">
      <c r="A54" s="35"/>
      <c r="B54" s="32" t="s">
        <v>201</v>
      </c>
      <c r="C54" s="32" t="s">
        <v>202</v>
      </c>
      <c r="D54" s="32" t="s">
        <v>189</v>
      </c>
      <c r="E54" s="34">
        <v>0.24</v>
      </c>
      <c r="F54" s="35"/>
      <c r="G54" s="34">
        <v>0.48</v>
      </c>
      <c r="H54" s="35"/>
      <c r="I54" s="35"/>
      <c r="J54" s="34">
        <v>928.55</v>
      </c>
      <c r="K54" s="35"/>
      <c r="L54" s="38">
        <v>445.7</v>
      </c>
    </row>
    <row r="55" spans="1:12" ht="12" x14ac:dyDescent="0.15">
      <c r="A55" s="35"/>
      <c r="B55" s="36" t="s">
        <v>25</v>
      </c>
      <c r="C55" s="32" t="s">
        <v>203</v>
      </c>
      <c r="D55" s="35"/>
      <c r="E55" s="35"/>
      <c r="F55" s="35"/>
      <c r="G55" s="35"/>
      <c r="H55" s="35"/>
      <c r="I55" s="35"/>
      <c r="J55" s="35"/>
      <c r="K55" s="35"/>
      <c r="L55" s="37">
        <v>0</v>
      </c>
    </row>
    <row r="56" spans="1:12" ht="12" x14ac:dyDescent="0.15">
      <c r="A56" s="35"/>
      <c r="B56" s="35"/>
      <c r="C56" s="33" t="s">
        <v>204</v>
      </c>
      <c r="D56" s="35"/>
      <c r="E56" s="35"/>
      <c r="F56" s="35"/>
      <c r="G56" s="35"/>
      <c r="H56" s="35"/>
      <c r="I56" s="35"/>
      <c r="J56" s="35"/>
      <c r="K56" s="35"/>
      <c r="L56" s="37">
        <v>2877.1</v>
      </c>
    </row>
    <row r="57" spans="1:12" ht="12" x14ac:dyDescent="0.15">
      <c r="A57" s="35"/>
      <c r="B57" s="35"/>
      <c r="C57" s="32" t="s">
        <v>205</v>
      </c>
      <c r="D57" s="35"/>
      <c r="E57" s="35"/>
      <c r="F57" s="35"/>
      <c r="G57" s="35"/>
      <c r="H57" s="35"/>
      <c r="I57" s="35"/>
      <c r="J57" s="35"/>
      <c r="K57" s="35"/>
      <c r="L57" s="38">
        <v>1739.57</v>
      </c>
    </row>
    <row r="58" spans="1:12" ht="12" x14ac:dyDescent="0.15">
      <c r="A58" s="35"/>
      <c r="B58" s="32" t="s">
        <v>206</v>
      </c>
      <c r="C58" s="32" t="s">
        <v>207</v>
      </c>
      <c r="D58" s="32" t="s">
        <v>208</v>
      </c>
      <c r="E58" s="36" t="s">
        <v>209</v>
      </c>
      <c r="F58" s="35"/>
      <c r="G58" s="34">
        <v>103</v>
      </c>
      <c r="H58" s="35"/>
      <c r="I58" s="35"/>
      <c r="J58" s="35"/>
      <c r="K58" s="35"/>
      <c r="L58" s="38">
        <v>1791.76</v>
      </c>
    </row>
    <row r="59" spans="1:12" ht="12" x14ac:dyDescent="0.15">
      <c r="A59" s="35"/>
      <c r="B59" s="32" t="s">
        <v>210</v>
      </c>
      <c r="C59" s="32" t="s">
        <v>211</v>
      </c>
      <c r="D59" s="32" t="s">
        <v>208</v>
      </c>
      <c r="E59" s="36" t="s">
        <v>212</v>
      </c>
      <c r="F59" s="35"/>
      <c r="G59" s="34">
        <v>60</v>
      </c>
      <c r="H59" s="35"/>
      <c r="I59" s="35"/>
      <c r="J59" s="35"/>
      <c r="K59" s="35"/>
      <c r="L59" s="38">
        <v>1043.74</v>
      </c>
    </row>
    <row r="60" spans="1:12" ht="12" x14ac:dyDescent="0.15">
      <c r="A60" s="35"/>
      <c r="B60" s="35"/>
      <c r="C60" s="33" t="s">
        <v>213</v>
      </c>
      <c r="D60" s="35"/>
      <c r="E60" s="35"/>
      <c r="F60" s="35"/>
      <c r="G60" s="35"/>
      <c r="H60" s="35"/>
      <c r="I60" s="35"/>
      <c r="J60" s="35"/>
      <c r="K60" s="35"/>
      <c r="L60" s="37">
        <v>5712.6</v>
      </c>
    </row>
    <row r="61" spans="1:12" ht="60" x14ac:dyDescent="0.15">
      <c r="A61" s="32" t="s">
        <v>23</v>
      </c>
      <c r="B61" s="33" t="s">
        <v>689</v>
      </c>
      <c r="C61" s="32" t="s">
        <v>690</v>
      </c>
      <c r="D61" s="32" t="s">
        <v>187</v>
      </c>
      <c r="E61" s="34">
        <v>1</v>
      </c>
      <c r="F61" s="35"/>
      <c r="G61" s="34">
        <v>1</v>
      </c>
      <c r="H61" s="35"/>
      <c r="I61" s="35"/>
      <c r="J61" s="35"/>
      <c r="K61" s="35"/>
      <c r="L61" s="35"/>
    </row>
    <row r="62" spans="1:12" ht="12" x14ac:dyDescent="0.15">
      <c r="A62" s="35"/>
      <c r="B62" s="36" t="s">
        <v>22</v>
      </c>
      <c r="C62" s="32" t="s">
        <v>188</v>
      </c>
      <c r="D62" s="32" t="s">
        <v>189</v>
      </c>
      <c r="E62" s="35"/>
      <c r="F62" s="35"/>
      <c r="G62" s="34">
        <v>4.03</v>
      </c>
      <c r="H62" s="35"/>
      <c r="I62" s="35"/>
      <c r="J62" s="35"/>
      <c r="K62" s="35"/>
      <c r="L62" s="37">
        <v>3448.83</v>
      </c>
    </row>
    <row r="63" spans="1:12" ht="96" x14ac:dyDescent="0.15">
      <c r="A63" s="35"/>
      <c r="B63" s="32" t="s">
        <v>400</v>
      </c>
      <c r="C63" s="32" t="s">
        <v>401</v>
      </c>
      <c r="D63" s="32" t="s">
        <v>189</v>
      </c>
      <c r="E63" s="34">
        <v>4.03</v>
      </c>
      <c r="F63" s="35"/>
      <c r="G63" s="34">
        <v>4.03</v>
      </c>
      <c r="H63" s="35"/>
      <c r="I63" s="35"/>
      <c r="J63" s="38">
        <v>855.79</v>
      </c>
      <c r="K63" s="35"/>
      <c r="L63" s="38">
        <v>3448.83</v>
      </c>
    </row>
    <row r="64" spans="1:12" ht="12" x14ac:dyDescent="0.15">
      <c r="A64" s="35"/>
      <c r="B64" s="36" t="s">
        <v>23</v>
      </c>
      <c r="C64" s="32" t="s">
        <v>192</v>
      </c>
      <c r="D64" s="35"/>
      <c r="E64" s="35"/>
      <c r="F64" s="35"/>
      <c r="G64" s="35"/>
      <c r="H64" s="35"/>
      <c r="I64" s="35"/>
      <c r="J64" s="35"/>
      <c r="K64" s="35"/>
      <c r="L64" s="37">
        <v>4906.5200000000004</v>
      </c>
    </row>
    <row r="65" spans="1:12" ht="12" x14ac:dyDescent="0.15">
      <c r="A65" s="35"/>
      <c r="B65" s="35"/>
      <c r="C65" s="32" t="s">
        <v>193</v>
      </c>
      <c r="D65" s="32" t="s">
        <v>189</v>
      </c>
      <c r="E65" s="35"/>
      <c r="F65" s="35"/>
      <c r="G65" s="34">
        <v>1.74</v>
      </c>
      <c r="H65" s="35"/>
      <c r="I65" s="35"/>
      <c r="J65" s="35"/>
      <c r="K65" s="35"/>
      <c r="L65" s="37">
        <v>1856.82</v>
      </c>
    </row>
    <row r="66" spans="1:12" ht="96" x14ac:dyDescent="0.15">
      <c r="A66" s="35"/>
      <c r="B66" s="32" t="s">
        <v>194</v>
      </c>
      <c r="C66" s="32" t="s">
        <v>195</v>
      </c>
      <c r="D66" s="32" t="s">
        <v>196</v>
      </c>
      <c r="E66" s="34">
        <v>1.74</v>
      </c>
      <c r="F66" s="35"/>
      <c r="G66" s="34">
        <v>1.74</v>
      </c>
      <c r="H66" s="38">
        <v>2088.77</v>
      </c>
      <c r="I66" s="38">
        <v>1.35</v>
      </c>
      <c r="J66" s="38">
        <v>2819.84</v>
      </c>
      <c r="K66" s="35"/>
      <c r="L66" s="38">
        <v>4906.5200000000004</v>
      </c>
    </row>
    <row r="67" spans="1:12" ht="12" x14ac:dyDescent="0.15">
      <c r="A67" s="35"/>
      <c r="B67" s="32" t="s">
        <v>197</v>
      </c>
      <c r="C67" s="32" t="s">
        <v>198</v>
      </c>
      <c r="D67" s="32" t="s">
        <v>189</v>
      </c>
      <c r="E67" s="34">
        <v>1.74</v>
      </c>
      <c r="F67" s="35"/>
      <c r="G67" s="34">
        <v>1.74</v>
      </c>
      <c r="H67" s="35"/>
      <c r="I67" s="35"/>
      <c r="J67" s="39">
        <v>1067.1400000000001</v>
      </c>
      <c r="K67" s="35"/>
      <c r="L67" s="38">
        <v>1856.82</v>
      </c>
    </row>
    <row r="68" spans="1:12" ht="12" x14ac:dyDescent="0.15">
      <c r="A68" s="35"/>
      <c r="B68" s="36" t="s">
        <v>25</v>
      </c>
      <c r="C68" s="32" t="s">
        <v>203</v>
      </c>
      <c r="D68" s="35"/>
      <c r="E68" s="35"/>
      <c r="F68" s="35"/>
      <c r="G68" s="35"/>
      <c r="H68" s="35"/>
      <c r="I68" s="35"/>
      <c r="J68" s="35"/>
      <c r="K68" s="35"/>
      <c r="L68" s="37">
        <v>52.5</v>
      </c>
    </row>
    <row r="69" spans="1:12" ht="96" x14ac:dyDescent="0.15">
      <c r="A69" s="35"/>
      <c r="B69" s="32" t="s">
        <v>402</v>
      </c>
      <c r="C69" s="32" t="s">
        <v>403</v>
      </c>
      <c r="D69" s="32" t="s">
        <v>404</v>
      </c>
      <c r="E69" s="34">
        <v>0.1</v>
      </c>
      <c r="F69" s="35"/>
      <c r="G69" s="34">
        <v>0.1</v>
      </c>
      <c r="H69" s="38">
        <v>185.43</v>
      </c>
      <c r="I69" s="38">
        <v>1.54</v>
      </c>
      <c r="J69" s="38">
        <v>285.56</v>
      </c>
      <c r="K69" s="35"/>
      <c r="L69" s="38">
        <v>28.56</v>
      </c>
    </row>
    <row r="70" spans="1:12" ht="96" x14ac:dyDescent="0.15">
      <c r="A70" s="35"/>
      <c r="B70" s="32" t="s">
        <v>405</v>
      </c>
      <c r="C70" s="32" t="s">
        <v>406</v>
      </c>
      <c r="D70" s="32" t="s">
        <v>404</v>
      </c>
      <c r="E70" s="34">
        <v>0.05</v>
      </c>
      <c r="F70" s="35"/>
      <c r="G70" s="34">
        <v>0.05</v>
      </c>
      <c r="H70" s="38">
        <v>58.53</v>
      </c>
      <c r="I70" s="38">
        <v>1.54</v>
      </c>
      <c r="J70" s="38">
        <v>90.14</v>
      </c>
      <c r="K70" s="35"/>
      <c r="L70" s="38">
        <v>4.51</v>
      </c>
    </row>
    <row r="71" spans="1:12" ht="96" x14ac:dyDescent="0.15">
      <c r="A71" s="35"/>
      <c r="B71" s="32" t="s">
        <v>407</v>
      </c>
      <c r="C71" s="32" t="s">
        <v>408</v>
      </c>
      <c r="D71" s="32" t="s">
        <v>404</v>
      </c>
      <c r="E71" s="34">
        <v>0.05</v>
      </c>
      <c r="F71" s="35"/>
      <c r="G71" s="34">
        <v>0.05</v>
      </c>
      <c r="H71" s="38">
        <v>56.11</v>
      </c>
      <c r="I71" s="38">
        <v>1.63</v>
      </c>
      <c r="J71" s="38">
        <v>91.46</v>
      </c>
      <c r="K71" s="35"/>
      <c r="L71" s="38">
        <v>4.57</v>
      </c>
    </row>
    <row r="72" spans="1:12" ht="96" x14ac:dyDescent="0.15">
      <c r="A72" s="35"/>
      <c r="B72" s="32" t="s">
        <v>411</v>
      </c>
      <c r="C72" s="32" t="s">
        <v>412</v>
      </c>
      <c r="D72" s="32" t="s">
        <v>313</v>
      </c>
      <c r="E72" s="34">
        <v>3.0000000000000001E-5</v>
      </c>
      <c r="F72" s="35"/>
      <c r="G72" s="34">
        <v>3.0000000000000001E-5</v>
      </c>
      <c r="H72" s="38">
        <v>80020.98</v>
      </c>
      <c r="I72" s="38">
        <v>1.34</v>
      </c>
      <c r="J72" s="38">
        <v>107228.11</v>
      </c>
      <c r="K72" s="35"/>
      <c r="L72" s="38">
        <v>3.22</v>
      </c>
    </row>
    <row r="73" spans="1:12" ht="96" x14ac:dyDescent="0.15">
      <c r="A73" s="35"/>
      <c r="B73" s="32" t="s">
        <v>655</v>
      </c>
      <c r="C73" s="32" t="s">
        <v>656</v>
      </c>
      <c r="D73" s="32" t="s">
        <v>404</v>
      </c>
      <c r="E73" s="34">
        <v>0.12</v>
      </c>
      <c r="F73" s="35"/>
      <c r="G73" s="34">
        <v>0.12</v>
      </c>
      <c r="H73" s="38">
        <v>60.6</v>
      </c>
      <c r="I73" s="38">
        <v>1.6</v>
      </c>
      <c r="J73" s="38">
        <v>96.96</v>
      </c>
      <c r="K73" s="35"/>
      <c r="L73" s="38">
        <v>11.64</v>
      </c>
    </row>
    <row r="74" spans="1:12" ht="12" x14ac:dyDescent="0.15">
      <c r="A74" s="35"/>
      <c r="B74" s="35"/>
      <c r="C74" s="33" t="s">
        <v>204</v>
      </c>
      <c r="D74" s="35"/>
      <c r="E74" s="35"/>
      <c r="F74" s="35"/>
      <c r="G74" s="35"/>
      <c r="H74" s="35"/>
      <c r="I74" s="35"/>
      <c r="J74" s="35"/>
      <c r="K74" s="35"/>
      <c r="L74" s="37">
        <v>10264.67</v>
      </c>
    </row>
    <row r="75" spans="1:12" ht="12" x14ac:dyDescent="0.15">
      <c r="A75" s="35"/>
      <c r="B75" s="35"/>
      <c r="C75" s="32" t="s">
        <v>205</v>
      </c>
      <c r="D75" s="35"/>
      <c r="E75" s="35"/>
      <c r="F75" s="35"/>
      <c r="G75" s="35"/>
      <c r="H75" s="35"/>
      <c r="I75" s="35"/>
      <c r="J75" s="35"/>
      <c r="K75" s="35"/>
      <c r="L75" s="38">
        <v>5305.65</v>
      </c>
    </row>
    <row r="76" spans="1:12" ht="12" x14ac:dyDescent="0.15">
      <c r="A76" s="35"/>
      <c r="B76" s="32" t="s">
        <v>206</v>
      </c>
      <c r="C76" s="32" t="s">
        <v>207</v>
      </c>
      <c r="D76" s="32" t="s">
        <v>208</v>
      </c>
      <c r="E76" s="36" t="s">
        <v>209</v>
      </c>
      <c r="F76" s="35"/>
      <c r="G76" s="34">
        <v>103</v>
      </c>
      <c r="H76" s="35"/>
      <c r="I76" s="35"/>
      <c r="J76" s="35"/>
      <c r="K76" s="35"/>
      <c r="L76" s="38">
        <v>5464.82</v>
      </c>
    </row>
    <row r="77" spans="1:12" ht="12" x14ac:dyDescent="0.15">
      <c r="A77" s="35"/>
      <c r="B77" s="32" t="s">
        <v>210</v>
      </c>
      <c r="C77" s="32" t="s">
        <v>211</v>
      </c>
      <c r="D77" s="32" t="s">
        <v>208</v>
      </c>
      <c r="E77" s="36" t="s">
        <v>212</v>
      </c>
      <c r="F77" s="35"/>
      <c r="G77" s="34">
        <v>60</v>
      </c>
      <c r="H77" s="35"/>
      <c r="I77" s="35"/>
      <c r="J77" s="35"/>
      <c r="K77" s="35"/>
      <c r="L77" s="38">
        <v>3183.39</v>
      </c>
    </row>
    <row r="78" spans="1:12" ht="12" x14ac:dyDescent="0.15">
      <c r="A78" s="35"/>
      <c r="B78" s="35"/>
      <c r="C78" s="33" t="s">
        <v>213</v>
      </c>
      <c r="D78" s="35"/>
      <c r="E78" s="35"/>
      <c r="F78" s="35"/>
      <c r="G78" s="35"/>
      <c r="H78" s="35"/>
      <c r="I78" s="35"/>
      <c r="J78" s="35"/>
      <c r="K78" s="35"/>
      <c r="L78" s="37">
        <v>18912.88</v>
      </c>
    </row>
    <row r="79" spans="1:12" ht="60" x14ac:dyDescent="0.15">
      <c r="A79" s="32" t="s">
        <v>24</v>
      </c>
      <c r="B79" s="33" t="s">
        <v>691</v>
      </c>
      <c r="C79" s="32" t="s">
        <v>692</v>
      </c>
      <c r="D79" s="32" t="s">
        <v>187</v>
      </c>
      <c r="E79" s="34">
        <v>1</v>
      </c>
      <c r="F79" s="35"/>
      <c r="G79" s="34">
        <v>1</v>
      </c>
      <c r="H79" s="35"/>
      <c r="I79" s="35"/>
      <c r="J79" s="35"/>
      <c r="K79" s="35"/>
      <c r="L79" s="35"/>
    </row>
    <row r="80" spans="1:12" ht="12" x14ac:dyDescent="0.15">
      <c r="A80" s="35"/>
      <c r="B80" s="36" t="s">
        <v>22</v>
      </c>
      <c r="C80" s="32" t="s">
        <v>188</v>
      </c>
      <c r="D80" s="32" t="s">
        <v>189</v>
      </c>
      <c r="E80" s="35"/>
      <c r="F80" s="35"/>
      <c r="G80" s="34">
        <v>65.44</v>
      </c>
      <c r="H80" s="35"/>
      <c r="I80" s="35"/>
      <c r="J80" s="35"/>
      <c r="K80" s="35"/>
      <c r="L80" s="37">
        <v>60084.39</v>
      </c>
    </row>
    <row r="81" spans="1:12" ht="96" x14ac:dyDescent="0.15">
      <c r="A81" s="35"/>
      <c r="B81" s="32" t="s">
        <v>490</v>
      </c>
      <c r="C81" s="32" t="s">
        <v>491</v>
      </c>
      <c r="D81" s="32" t="s">
        <v>189</v>
      </c>
      <c r="E81" s="34">
        <v>65.44</v>
      </c>
      <c r="F81" s="35"/>
      <c r="G81" s="34">
        <v>65.44</v>
      </c>
      <c r="H81" s="35"/>
      <c r="I81" s="35"/>
      <c r="J81" s="38">
        <v>918.16</v>
      </c>
      <c r="K81" s="35"/>
      <c r="L81" s="38">
        <v>60084.39</v>
      </c>
    </row>
    <row r="82" spans="1:12" ht="12" x14ac:dyDescent="0.15">
      <c r="A82" s="35"/>
      <c r="B82" s="36" t="s">
        <v>23</v>
      </c>
      <c r="C82" s="32" t="s">
        <v>192</v>
      </c>
      <c r="D82" s="35"/>
      <c r="E82" s="35"/>
      <c r="F82" s="35"/>
      <c r="G82" s="35"/>
      <c r="H82" s="35"/>
      <c r="I82" s="35"/>
      <c r="J82" s="35"/>
      <c r="K82" s="35"/>
      <c r="L82" s="37">
        <v>3995</v>
      </c>
    </row>
    <row r="83" spans="1:12" ht="12" x14ac:dyDescent="0.15">
      <c r="A83" s="35"/>
      <c r="B83" s="35"/>
      <c r="C83" s="32" t="s">
        <v>193</v>
      </c>
      <c r="D83" s="32" t="s">
        <v>189</v>
      </c>
      <c r="E83" s="35"/>
      <c r="F83" s="35"/>
      <c r="G83" s="34">
        <v>3.85</v>
      </c>
      <c r="H83" s="35"/>
      <c r="I83" s="35"/>
      <c r="J83" s="35"/>
      <c r="K83" s="35"/>
      <c r="L83" s="37">
        <v>4120</v>
      </c>
    </row>
    <row r="84" spans="1:12" ht="96" x14ac:dyDescent="0.15">
      <c r="A84" s="35"/>
      <c r="B84" s="32" t="s">
        <v>224</v>
      </c>
      <c r="C84" s="32" t="s">
        <v>225</v>
      </c>
      <c r="D84" s="32" t="s">
        <v>196</v>
      </c>
      <c r="E84" s="34">
        <v>1.71</v>
      </c>
      <c r="F84" s="35"/>
      <c r="G84" s="34">
        <v>1.71</v>
      </c>
      <c r="H84" s="35"/>
      <c r="I84" s="35"/>
      <c r="J84" s="38">
        <v>1676.7</v>
      </c>
      <c r="K84" s="35"/>
      <c r="L84" s="38">
        <v>2867.16</v>
      </c>
    </row>
    <row r="85" spans="1:12" ht="12" x14ac:dyDescent="0.15">
      <c r="A85" s="35"/>
      <c r="B85" s="32" t="s">
        <v>226</v>
      </c>
      <c r="C85" s="32" t="s">
        <v>227</v>
      </c>
      <c r="D85" s="32" t="s">
        <v>189</v>
      </c>
      <c r="E85" s="34">
        <v>1.71</v>
      </c>
      <c r="F85" s="35"/>
      <c r="G85" s="34">
        <v>1.71</v>
      </c>
      <c r="H85" s="35"/>
      <c r="I85" s="35"/>
      <c r="J85" s="39">
        <v>1247.31</v>
      </c>
      <c r="K85" s="35"/>
      <c r="L85" s="38">
        <v>2132.9</v>
      </c>
    </row>
    <row r="86" spans="1:12" ht="96" x14ac:dyDescent="0.15">
      <c r="A86" s="35"/>
      <c r="B86" s="32" t="s">
        <v>232</v>
      </c>
      <c r="C86" s="32" t="s">
        <v>233</v>
      </c>
      <c r="D86" s="32" t="s">
        <v>196</v>
      </c>
      <c r="E86" s="34">
        <v>2.14</v>
      </c>
      <c r="F86" s="35"/>
      <c r="G86" s="34">
        <v>2.14</v>
      </c>
      <c r="H86" s="38">
        <v>346.73</v>
      </c>
      <c r="I86" s="38">
        <v>1.52</v>
      </c>
      <c r="J86" s="38">
        <v>527.03</v>
      </c>
      <c r="K86" s="35"/>
      <c r="L86" s="38">
        <v>1127.8399999999999</v>
      </c>
    </row>
    <row r="87" spans="1:12" ht="12" x14ac:dyDescent="0.15">
      <c r="A87" s="35"/>
      <c r="B87" s="32" t="s">
        <v>201</v>
      </c>
      <c r="C87" s="32" t="s">
        <v>202</v>
      </c>
      <c r="D87" s="32" t="s">
        <v>189</v>
      </c>
      <c r="E87" s="34">
        <v>2.14</v>
      </c>
      <c r="F87" s="35"/>
      <c r="G87" s="34">
        <v>2.14</v>
      </c>
      <c r="H87" s="35"/>
      <c r="I87" s="35"/>
      <c r="J87" s="34">
        <v>928.55</v>
      </c>
      <c r="K87" s="35"/>
      <c r="L87" s="38">
        <v>1987.1</v>
      </c>
    </row>
    <row r="88" spans="1:12" ht="12" x14ac:dyDescent="0.15">
      <c r="A88" s="35"/>
      <c r="B88" s="36" t="s">
        <v>25</v>
      </c>
      <c r="C88" s="32" t="s">
        <v>203</v>
      </c>
      <c r="D88" s="35"/>
      <c r="E88" s="35"/>
      <c r="F88" s="35"/>
      <c r="G88" s="35"/>
      <c r="H88" s="35"/>
      <c r="I88" s="35"/>
      <c r="J88" s="35"/>
      <c r="K88" s="35"/>
      <c r="L88" s="37">
        <v>0</v>
      </c>
    </row>
    <row r="89" spans="1:12" ht="12" x14ac:dyDescent="0.15">
      <c r="A89" s="35"/>
      <c r="B89" s="35"/>
      <c r="C89" s="33" t="s">
        <v>204</v>
      </c>
      <c r="D89" s="35"/>
      <c r="E89" s="35"/>
      <c r="F89" s="35"/>
      <c r="G89" s="35"/>
      <c r="H89" s="35"/>
      <c r="I89" s="35"/>
      <c r="J89" s="35"/>
      <c r="K89" s="35"/>
      <c r="L89" s="37">
        <v>68199.39</v>
      </c>
    </row>
    <row r="90" spans="1:12" ht="12" x14ac:dyDescent="0.15">
      <c r="A90" s="35"/>
      <c r="B90" s="35"/>
      <c r="C90" s="32" t="s">
        <v>205</v>
      </c>
      <c r="D90" s="35"/>
      <c r="E90" s="35"/>
      <c r="F90" s="35"/>
      <c r="G90" s="35"/>
      <c r="H90" s="35"/>
      <c r="I90" s="35"/>
      <c r="J90" s="35"/>
      <c r="K90" s="35"/>
      <c r="L90" s="38">
        <v>64204.39</v>
      </c>
    </row>
    <row r="91" spans="1:12" ht="12" x14ac:dyDescent="0.15">
      <c r="A91" s="35"/>
      <c r="B91" s="32" t="s">
        <v>206</v>
      </c>
      <c r="C91" s="32" t="s">
        <v>207</v>
      </c>
      <c r="D91" s="32" t="s">
        <v>208</v>
      </c>
      <c r="E91" s="36" t="s">
        <v>209</v>
      </c>
      <c r="F91" s="35"/>
      <c r="G91" s="34">
        <v>103</v>
      </c>
      <c r="H91" s="35"/>
      <c r="I91" s="35"/>
      <c r="J91" s="35"/>
      <c r="K91" s="35"/>
      <c r="L91" s="38">
        <v>66130.52</v>
      </c>
    </row>
    <row r="92" spans="1:12" ht="12" x14ac:dyDescent="0.15">
      <c r="A92" s="35"/>
      <c r="B92" s="32" t="s">
        <v>210</v>
      </c>
      <c r="C92" s="32" t="s">
        <v>211</v>
      </c>
      <c r="D92" s="32" t="s">
        <v>208</v>
      </c>
      <c r="E92" s="36" t="s">
        <v>212</v>
      </c>
      <c r="F92" s="35"/>
      <c r="G92" s="34">
        <v>60</v>
      </c>
      <c r="H92" s="35"/>
      <c r="I92" s="35"/>
      <c r="J92" s="35"/>
      <c r="K92" s="35"/>
      <c r="L92" s="38">
        <v>38522.629999999997</v>
      </c>
    </row>
    <row r="93" spans="1:12" ht="12" x14ac:dyDescent="0.15">
      <c r="A93" s="35"/>
      <c r="B93" s="35"/>
      <c r="C93" s="33" t="s">
        <v>213</v>
      </c>
      <c r="D93" s="35"/>
      <c r="E93" s="35"/>
      <c r="F93" s="35"/>
      <c r="G93" s="35"/>
      <c r="H93" s="35"/>
      <c r="I93" s="35"/>
      <c r="J93" s="35"/>
      <c r="K93" s="35"/>
      <c r="L93" s="37">
        <v>172852.54</v>
      </c>
    </row>
    <row r="94" spans="1:12" ht="60" x14ac:dyDescent="0.15">
      <c r="A94" s="32" t="s">
        <v>25</v>
      </c>
      <c r="B94" s="33" t="s">
        <v>693</v>
      </c>
      <c r="C94" s="32" t="s">
        <v>694</v>
      </c>
      <c r="D94" s="32" t="s">
        <v>695</v>
      </c>
      <c r="E94" s="34">
        <v>0.157</v>
      </c>
      <c r="F94" s="35"/>
      <c r="G94" s="34">
        <v>0.157</v>
      </c>
      <c r="H94" s="35"/>
      <c r="I94" s="35"/>
      <c r="J94" s="35"/>
      <c r="K94" s="35"/>
      <c r="L94" s="35"/>
    </row>
    <row r="95" spans="1:12" ht="12" x14ac:dyDescent="0.15">
      <c r="A95" s="35"/>
      <c r="B95" s="36" t="s">
        <v>22</v>
      </c>
      <c r="C95" s="32" t="s">
        <v>188</v>
      </c>
      <c r="D95" s="32" t="s">
        <v>189</v>
      </c>
      <c r="E95" s="35"/>
      <c r="F95" s="35"/>
      <c r="G95" s="34">
        <v>2.9045000000000001</v>
      </c>
      <c r="H95" s="35"/>
      <c r="I95" s="35"/>
      <c r="J95" s="35"/>
      <c r="K95" s="35"/>
      <c r="L95" s="37">
        <v>2636.59</v>
      </c>
    </row>
    <row r="96" spans="1:12" ht="96" x14ac:dyDescent="0.15">
      <c r="A96" s="35"/>
      <c r="B96" s="32" t="s">
        <v>696</v>
      </c>
      <c r="C96" s="32" t="s">
        <v>697</v>
      </c>
      <c r="D96" s="32" t="s">
        <v>189</v>
      </c>
      <c r="E96" s="34">
        <v>18.5</v>
      </c>
      <c r="F96" s="35"/>
      <c r="G96" s="34">
        <v>2.9045000000000001</v>
      </c>
      <c r="H96" s="35"/>
      <c r="I96" s="35"/>
      <c r="J96" s="38">
        <v>907.76</v>
      </c>
      <c r="K96" s="35"/>
      <c r="L96" s="38">
        <v>2636.59</v>
      </c>
    </row>
    <row r="97" spans="1:12" ht="12" x14ac:dyDescent="0.15">
      <c r="A97" s="35"/>
      <c r="B97" s="36" t="s">
        <v>23</v>
      </c>
      <c r="C97" s="32" t="s">
        <v>192</v>
      </c>
      <c r="D97" s="35"/>
      <c r="E97" s="35"/>
      <c r="F97" s="35"/>
      <c r="G97" s="35"/>
      <c r="H97" s="35"/>
      <c r="I97" s="35"/>
      <c r="J97" s="35"/>
      <c r="K97" s="35"/>
      <c r="L97" s="37">
        <v>77.09</v>
      </c>
    </row>
    <row r="98" spans="1:12" ht="12" x14ac:dyDescent="0.15">
      <c r="A98" s="35"/>
      <c r="B98" s="35"/>
      <c r="C98" s="32" t="s">
        <v>193</v>
      </c>
      <c r="D98" s="32" t="s">
        <v>189</v>
      </c>
      <c r="E98" s="35"/>
      <c r="F98" s="35"/>
      <c r="G98" s="34">
        <v>5.3379999999999997E-2</v>
      </c>
      <c r="H98" s="35"/>
      <c r="I98" s="35"/>
      <c r="J98" s="35"/>
      <c r="K98" s="35"/>
      <c r="L98" s="37">
        <v>58.07</v>
      </c>
    </row>
    <row r="99" spans="1:12" ht="96" x14ac:dyDescent="0.15">
      <c r="A99" s="35"/>
      <c r="B99" s="32" t="s">
        <v>224</v>
      </c>
      <c r="C99" s="32" t="s">
        <v>225</v>
      </c>
      <c r="D99" s="32" t="s">
        <v>196</v>
      </c>
      <c r="E99" s="34">
        <v>0.17</v>
      </c>
      <c r="F99" s="35"/>
      <c r="G99" s="34">
        <v>2.6689999999999998E-2</v>
      </c>
      <c r="H99" s="35"/>
      <c r="I99" s="35"/>
      <c r="J99" s="38">
        <v>1676.7</v>
      </c>
      <c r="K99" s="35"/>
      <c r="L99" s="38">
        <v>44.75</v>
      </c>
    </row>
    <row r="100" spans="1:12" ht="12" x14ac:dyDescent="0.15">
      <c r="A100" s="35"/>
      <c r="B100" s="32" t="s">
        <v>226</v>
      </c>
      <c r="C100" s="32" t="s">
        <v>227</v>
      </c>
      <c r="D100" s="32" t="s">
        <v>189</v>
      </c>
      <c r="E100" s="34">
        <v>0.17</v>
      </c>
      <c r="F100" s="35"/>
      <c r="G100" s="34">
        <v>2.6689999999999998E-2</v>
      </c>
      <c r="H100" s="35"/>
      <c r="I100" s="35"/>
      <c r="J100" s="39">
        <v>1247.31</v>
      </c>
      <c r="K100" s="35"/>
      <c r="L100" s="38">
        <v>33.29</v>
      </c>
    </row>
    <row r="101" spans="1:12" ht="96" x14ac:dyDescent="0.15">
      <c r="A101" s="35"/>
      <c r="B101" s="32" t="s">
        <v>199</v>
      </c>
      <c r="C101" s="32" t="s">
        <v>200</v>
      </c>
      <c r="D101" s="32" t="s">
        <v>196</v>
      </c>
      <c r="E101" s="34">
        <v>0.17</v>
      </c>
      <c r="F101" s="35"/>
      <c r="G101" s="34">
        <v>2.6689999999999998E-2</v>
      </c>
      <c r="H101" s="35"/>
      <c r="I101" s="35"/>
      <c r="J101" s="38">
        <v>576.4</v>
      </c>
      <c r="K101" s="35"/>
      <c r="L101" s="38">
        <v>15.38</v>
      </c>
    </row>
    <row r="102" spans="1:12" ht="12" x14ac:dyDescent="0.15">
      <c r="A102" s="35"/>
      <c r="B102" s="32" t="s">
        <v>201</v>
      </c>
      <c r="C102" s="32" t="s">
        <v>202</v>
      </c>
      <c r="D102" s="32" t="s">
        <v>189</v>
      </c>
      <c r="E102" s="34">
        <v>0.17</v>
      </c>
      <c r="F102" s="35"/>
      <c r="G102" s="34">
        <v>2.6689999999999998E-2</v>
      </c>
      <c r="H102" s="35"/>
      <c r="I102" s="35"/>
      <c r="J102" s="34">
        <v>928.55</v>
      </c>
      <c r="K102" s="35"/>
      <c r="L102" s="38">
        <v>24.78</v>
      </c>
    </row>
    <row r="103" spans="1:12" ht="96" x14ac:dyDescent="0.15">
      <c r="A103" s="35"/>
      <c r="B103" s="32" t="s">
        <v>503</v>
      </c>
      <c r="C103" s="32" t="s">
        <v>504</v>
      </c>
      <c r="D103" s="32" t="s">
        <v>196</v>
      </c>
      <c r="E103" s="34">
        <v>2.9</v>
      </c>
      <c r="F103" s="35"/>
      <c r="G103" s="34">
        <v>0.45529999999999998</v>
      </c>
      <c r="H103" s="35"/>
      <c r="I103" s="35"/>
      <c r="J103" s="38">
        <v>37.25</v>
      </c>
      <c r="K103" s="35"/>
      <c r="L103" s="38">
        <v>16.96</v>
      </c>
    </row>
    <row r="104" spans="1:12" ht="12" x14ac:dyDescent="0.15">
      <c r="A104" s="35"/>
      <c r="B104" s="36" t="s">
        <v>25</v>
      </c>
      <c r="C104" s="32" t="s">
        <v>203</v>
      </c>
      <c r="D104" s="35"/>
      <c r="E104" s="35"/>
      <c r="F104" s="35"/>
      <c r="G104" s="35"/>
      <c r="H104" s="35"/>
      <c r="I104" s="35"/>
      <c r="J104" s="35"/>
      <c r="K104" s="35"/>
      <c r="L104" s="37">
        <v>494.23</v>
      </c>
    </row>
    <row r="105" spans="1:12" ht="96" x14ac:dyDescent="0.15">
      <c r="A105" s="35"/>
      <c r="B105" s="32" t="s">
        <v>529</v>
      </c>
      <c r="C105" s="32" t="s">
        <v>530</v>
      </c>
      <c r="D105" s="32" t="s">
        <v>404</v>
      </c>
      <c r="E105" s="34">
        <v>0.9</v>
      </c>
      <c r="F105" s="35"/>
      <c r="G105" s="34">
        <v>0.14130000000000001</v>
      </c>
      <c r="H105" s="38">
        <v>155.63</v>
      </c>
      <c r="I105" s="38">
        <v>0.92</v>
      </c>
      <c r="J105" s="38">
        <v>143.18</v>
      </c>
      <c r="K105" s="35"/>
      <c r="L105" s="38">
        <v>20.23</v>
      </c>
    </row>
    <row r="106" spans="1:12" ht="96" x14ac:dyDescent="0.15">
      <c r="A106" s="32" t="s">
        <v>413</v>
      </c>
      <c r="B106" s="32" t="s">
        <v>698</v>
      </c>
      <c r="C106" s="32" t="s">
        <v>699</v>
      </c>
      <c r="D106" s="32" t="s">
        <v>313</v>
      </c>
      <c r="E106" s="34">
        <v>4.0000000000000001E-3</v>
      </c>
      <c r="F106" s="35"/>
      <c r="G106" s="34">
        <v>6.2799999999999998E-4</v>
      </c>
      <c r="H106" s="38">
        <v>71131.5</v>
      </c>
      <c r="I106" s="38">
        <v>0.78</v>
      </c>
      <c r="J106" s="38">
        <v>55482.57</v>
      </c>
      <c r="K106" s="35"/>
      <c r="L106" s="38">
        <v>34.840000000000003</v>
      </c>
    </row>
    <row r="107" spans="1:12" ht="96" x14ac:dyDescent="0.15">
      <c r="A107" s="35"/>
      <c r="B107" s="32" t="s">
        <v>700</v>
      </c>
      <c r="C107" s="32" t="s">
        <v>701</v>
      </c>
      <c r="D107" s="32" t="s">
        <v>404</v>
      </c>
      <c r="E107" s="34">
        <v>2.4</v>
      </c>
      <c r="F107" s="35"/>
      <c r="G107" s="34">
        <v>0.37680000000000002</v>
      </c>
      <c r="H107" s="38">
        <v>911.56</v>
      </c>
      <c r="I107" s="38">
        <v>1.38</v>
      </c>
      <c r="J107" s="38">
        <v>1257.95</v>
      </c>
      <c r="K107" s="35"/>
      <c r="L107" s="38">
        <v>474</v>
      </c>
    </row>
    <row r="108" spans="1:12" ht="12" x14ac:dyDescent="0.15">
      <c r="A108" s="35"/>
      <c r="B108" s="35"/>
      <c r="C108" s="33" t="s">
        <v>204</v>
      </c>
      <c r="D108" s="35"/>
      <c r="E108" s="35"/>
      <c r="F108" s="35"/>
      <c r="G108" s="35"/>
      <c r="H108" s="35"/>
      <c r="I108" s="35"/>
      <c r="J108" s="35"/>
      <c r="K108" s="35"/>
      <c r="L108" s="37">
        <v>3265.98</v>
      </c>
    </row>
    <row r="109" spans="1:12" ht="24" x14ac:dyDescent="0.15">
      <c r="A109" s="32" t="s">
        <v>702</v>
      </c>
      <c r="B109" s="32" t="s">
        <v>512</v>
      </c>
      <c r="C109" s="32" t="s">
        <v>513</v>
      </c>
      <c r="D109" s="32" t="s">
        <v>208</v>
      </c>
      <c r="E109" s="34">
        <v>2</v>
      </c>
      <c r="F109" s="35"/>
      <c r="G109" s="34">
        <v>2</v>
      </c>
      <c r="H109" s="35"/>
      <c r="I109" s="35"/>
      <c r="J109" s="38">
        <v>2636.59</v>
      </c>
      <c r="K109" s="35"/>
      <c r="L109" s="38">
        <v>52.73</v>
      </c>
    </row>
    <row r="110" spans="1:12" ht="12" x14ac:dyDescent="0.15">
      <c r="A110" s="35"/>
      <c r="B110" s="35"/>
      <c r="C110" s="32" t="s">
        <v>205</v>
      </c>
      <c r="D110" s="35"/>
      <c r="E110" s="35"/>
      <c r="F110" s="35"/>
      <c r="G110" s="35"/>
      <c r="H110" s="35"/>
      <c r="I110" s="35"/>
      <c r="J110" s="35"/>
      <c r="K110" s="35"/>
      <c r="L110" s="38">
        <v>2694.66</v>
      </c>
    </row>
    <row r="111" spans="1:12" ht="12" x14ac:dyDescent="0.15">
      <c r="A111" s="35"/>
      <c r="B111" s="32" t="s">
        <v>514</v>
      </c>
      <c r="C111" s="32" t="s">
        <v>207</v>
      </c>
      <c r="D111" s="32" t="s">
        <v>208</v>
      </c>
      <c r="E111" s="36" t="s">
        <v>515</v>
      </c>
      <c r="F111" s="35"/>
      <c r="G111" s="34">
        <v>97</v>
      </c>
      <c r="H111" s="35"/>
      <c r="I111" s="35"/>
      <c r="J111" s="35"/>
      <c r="K111" s="35"/>
      <c r="L111" s="38">
        <v>2613.8200000000002</v>
      </c>
    </row>
    <row r="112" spans="1:12" ht="12" x14ac:dyDescent="0.15">
      <c r="A112" s="35"/>
      <c r="B112" s="32" t="s">
        <v>516</v>
      </c>
      <c r="C112" s="32" t="s">
        <v>211</v>
      </c>
      <c r="D112" s="32" t="s">
        <v>208</v>
      </c>
      <c r="E112" s="36" t="s">
        <v>517</v>
      </c>
      <c r="F112" s="35"/>
      <c r="G112" s="34">
        <v>51</v>
      </c>
      <c r="H112" s="35"/>
      <c r="I112" s="35"/>
      <c r="J112" s="35"/>
      <c r="K112" s="35"/>
      <c r="L112" s="38">
        <v>1374.28</v>
      </c>
    </row>
    <row r="113" spans="1:12" ht="12" x14ac:dyDescent="0.15">
      <c r="A113" s="35"/>
      <c r="B113" s="35"/>
      <c r="C113" s="33" t="s">
        <v>213</v>
      </c>
      <c r="D113" s="35"/>
      <c r="E113" s="35"/>
      <c r="F113" s="35"/>
      <c r="G113" s="35"/>
      <c r="H113" s="35"/>
      <c r="I113" s="35"/>
      <c r="J113" s="35"/>
      <c r="K113" s="35"/>
      <c r="L113" s="37">
        <v>7306.81</v>
      </c>
    </row>
    <row r="114" spans="1:12" ht="36" x14ac:dyDescent="0.15">
      <c r="A114" s="32" t="s">
        <v>26</v>
      </c>
      <c r="B114" s="33" t="s">
        <v>703</v>
      </c>
      <c r="C114" s="32" t="s">
        <v>704</v>
      </c>
      <c r="D114" s="32" t="s">
        <v>304</v>
      </c>
      <c r="E114" s="34">
        <v>0.09</v>
      </c>
      <c r="F114" s="35"/>
      <c r="G114" s="34">
        <v>0.09</v>
      </c>
      <c r="H114" s="35"/>
      <c r="I114" s="35"/>
      <c r="J114" s="35"/>
      <c r="K114" s="35"/>
      <c r="L114" s="35"/>
    </row>
    <row r="115" spans="1:12" ht="12" x14ac:dyDescent="0.15">
      <c r="A115" s="35"/>
      <c r="B115" s="36" t="s">
        <v>22</v>
      </c>
      <c r="C115" s="32" t="s">
        <v>188</v>
      </c>
      <c r="D115" s="32" t="s">
        <v>189</v>
      </c>
      <c r="E115" s="35"/>
      <c r="F115" s="35"/>
      <c r="G115" s="34">
        <v>3.7080000000000002</v>
      </c>
      <c r="H115" s="35"/>
      <c r="I115" s="35"/>
      <c r="J115" s="35"/>
      <c r="K115" s="35"/>
      <c r="L115" s="37">
        <v>3443.06</v>
      </c>
    </row>
    <row r="116" spans="1:12" ht="96" x14ac:dyDescent="0.15">
      <c r="A116" s="35"/>
      <c r="B116" s="32" t="s">
        <v>501</v>
      </c>
      <c r="C116" s="32" t="s">
        <v>502</v>
      </c>
      <c r="D116" s="32" t="s">
        <v>189</v>
      </c>
      <c r="E116" s="34">
        <v>41.2</v>
      </c>
      <c r="F116" s="35"/>
      <c r="G116" s="34">
        <v>3.7080000000000002</v>
      </c>
      <c r="H116" s="35"/>
      <c r="I116" s="35"/>
      <c r="J116" s="38">
        <v>928.55</v>
      </c>
      <c r="K116" s="35"/>
      <c r="L116" s="38">
        <v>3443.06</v>
      </c>
    </row>
    <row r="117" spans="1:12" ht="12" x14ac:dyDescent="0.15">
      <c r="A117" s="35"/>
      <c r="B117" s="36" t="s">
        <v>23</v>
      </c>
      <c r="C117" s="32" t="s">
        <v>192</v>
      </c>
      <c r="D117" s="35"/>
      <c r="E117" s="35"/>
      <c r="F117" s="35"/>
      <c r="G117" s="35"/>
      <c r="H117" s="35"/>
      <c r="I117" s="35"/>
      <c r="J117" s="35"/>
      <c r="K117" s="35"/>
      <c r="L117" s="37">
        <v>20.82</v>
      </c>
    </row>
    <row r="118" spans="1:12" ht="12" x14ac:dyDescent="0.15">
      <c r="A118" s="35"/>
      <c r="B118" s="35"/>
      <c r="C118" s="32" t="s">
        <v>193</v>
      </c>
      <c r="D118" s="32" t="s">
        <v>189</v>
      </c>
      <c r="E118" s="35"/>
      <c r="F118" s="35"/>
      <c r="G118" s="34">
        <v>1.7999999999999999E-2</v>
      </c>
      <c r="H118" s="35"/>
      <c r="I118" s="35"/>
      <c r="J118" s="35"/>
      <c r="K118" s="35"/>
      <c r="L118" s="37">
        <v>19.59</v>
      </c>
    </row>
    <row r="119" spans="1:12" ht="96" x14ac:dyDescent="0.15">
      <c r="A119" s="35"/>
      <c r="B119" s="32" t="s">
        <v>224</v>
      </c>
      <c r="C119" s="32" t="s">
        <v>225</v>
      </c>
      <c r="D119" s="32" t="s">
        <v>196</v>
      </c>
      <c r="E119" s="34">
        <v>0.1</v>
      </c>
      <c r="F119" s="35"/>
      <c r="G119" s="34">
        <v>8.9999999999999993E-3</v>
      </c>
      <c r="H119" s="35"/>
      <c r="I119" s="35"/>
      <c r="J119" s="38">
        <v>1676.7</v>
      </c>
      <c r="K119" s="35"/>
      <c r="L119" s="38">
        <v>15.09</v>
      </c>
    </row>
    <row r="120" spans="1:12" ht="12" x14ac:dyDescent="0.15">
      <c r="A120" s="35"/>
      <c r="B120" s="32" t="s">
        <v>226</v>
      </c>
      <c r="C120" s="32" t="s">
        <v>227</v>
      </c>
      <c r="D120" s="32" t="s">
        <v>189</v>
      </c>
      <c r="E120" s="34">
        <v>0.1</v>
      </c>
      <c r="F120" s="35"/>
      <c r="G120" s="34">
        <v>8.9999999999999993E-3</v>
      </c>
      <c r="H120" s="35"/>
      <c r="I120" s="35"/>
      <c r="J120" s="39">
        <v>1247.31</v>
      </c>
      <c r="K120" s="35"/>
      <c r="L120" s="38">
        <v>11.23</v>
      </c>
    </row>
    <row r="121" spans="1:12" ht="96" x14ac:dyDescent="0.15">
      <c r="A121" s="35"/>
      <c r="B121" s="32" t="s">
        <v>199</v>
      </c>
      <c r="C121" s="32" t="s">
        <v>200</v>
      </c>
      <c r="D121" s="32" t="s">
        <v>196</v>
      </c>
      <c r="E121" s="34">
        <v>0.1</v>
      </c>
      <c r="F121" s="35"/>
      <c r="G121" s="34">
        <v>8.9999999999999993E-3</v>
      </c>
      <c r="H121" s="35"/>
      <c r="I121" s="35"/>
      <c r="J121" s="38">
        <v>576.4</v>
      </c>
      <c r="K121" s="35"/>
      <c r="L121" s="38">
        <v>5.19</v>
      </c>
    </row>
    <row r="122" spans="1:12" ht="12" x14ac:dyDescent="0.15">
      <c r="A122" s="35"/>
      <c r="B122" s="32" t="s">
        <v>201</v>
      </c>
      <c r="C122" s="32" t="s">
        <v>202</v>
      </c>
      <c r="D122" s="32" t="s">
        <v>189</v>
      </c>
      <c r="E122" s="34">
        <v>0.1</v>
      </c>
      <c r="F122" s="35"/>
      <c r="G122" s="34">
        <v>8.9999999999999993E-3</v>
      </c>
      <c r="H122" s="35"/>
      <c r="I122" s="35"/>
      <c r="J122" s="34">
        <v>928.55</v>
      </c>
      <c r="K122" s="35"/>
      <c r="L122" s="38">
        <v>8.36</v>
      </c>
    </row>
    <row r="123" spans="1:12" ht="96" x14ac:dyDescent="0.15">
      <c r="A123" s="35"/>
      <c r="B123" s="32" t="s">
        <v>503</v>
      </c>
      <c r="C123" s="32" t="s">
        <v>504</v>
      </c>
      <c r="D123" s="32" t="s">
        <v>196</v>
      </c>
      <c r="E123" s="34">
        <v>0.16</v>
      </c>
      <c r="F123" s="35"/>
      <c r="G123" s="34">
        <v>1.44E-2</v>
      </c>
      <c r="H123" s="35"/>
      <c r="I123" s="35"/>
      <c r="J123" s="38">
        <v>37.25</v>
      </c>
      <c r="K123" s="35"/>
      <c r="L123" s="38">
        <v>0.54</v>
      </c>
    </row>
    <row r="124" spans="1:12" ht="12" x14ac:dyDescent="0.15">
      <c r="A124" s="35"/>
      <c r="B124" s="36" t="s">
        <v>25</v>
      </c>
      <c r="C124" s="32" t="s">
        <v>203</v>
      </c>
      <c r="D124" s="35"/>
      <c r="E124" s="35"/>
      <c r="F124" s="35"/>
      <c r="G124" s="35"/>
      <c r="H124" s="35"/>
      <c r="I124" s="35"/>
      <c r="J124" s="35"/>
      <c r="K124" s="35"/>
      <c r="L124" s="37">
        <v>23.62</v>
      </c>
    </row>
    <row r="125" spans="1:12" ht="96" x14ac:dyDescent="0.15">
      <c r="A125" s="35"/>
      <c r="B125" s="32" t="s">
        <v>505</v>
      </c>
      <c r="C125" s="32" t="s">
        <v>506</v>
      </c>
      <c r="D125" s="32" t="s">
        <v>313</v>
      </c>
      <c r="E125" s="34">
        <v>3.0000000000000001E-3</v>
      </c>
      <c r="F125" s="35"/>
      <c r="G125" s="34">
        <v>2.7E-4</v>
      </c>
      <c r="H125" s="35"/>
      <c r="I125" s="35"/>
      <c r="J125" s="38">
        <v>48278.2</v>
      </c>
      <c r="K125" s="35"/>
      <c r="L125" s="38">
        <v>13.04</v>
      </c>
    </row>
    <row r="126" spans="1:12" ht="96" x14ac:dyDescent="0.15">
      <c r="A126" s="35"/>
      <c r="B126" s="32" t="s">
        <v>507</v>
      </c>
      <c r="C126" s="32" t="s">
        <v>508</v>
      </c>
      <c r="D126" s="32" t="s">
        <v>404</v>
      </c>
      <c r="E126" s="34">
        <v>0.8</v>
      </c>
      <c r="F126" s="35"/>
      <c r="G126" s="34">
        <v>7.1999999999999995E-2</v>
      </c>
      <c r="H126" s="38">
        <v>79.88</v>
      </c>
      <c r="I126" s="38">
        <v>1.84</v>
      </c>
      <c r="J126" s="38">
        <v>146.97999999999999</v>
      </c>
      <c r="K126" s="35"/>
      <c r="L126" s="38">
        <v>10.58</v>
      </c>
    </row>
    <row r="127" spans="1:12" ht="96" x14ac:dyDescent="0.15">
      <c r="A127" s="32" t="s">
        <v>413</v>
      </c>
      <c r="B127" s="32" t="s">
        <v>509</v>
      </c>
      <c r="C127" s="32" t="s">
        <v>510</v>
      </c>
      <c r="D127" s="32" t="s">
        <v>304</v>
      </c>
      <c r="E127" s="34">
        <v>1.02</v>
      </c>
      <c r="F127" s="35"/>
      <c r="G127" s="34">
        <v>9.1800000000000007E-2</v>
      </c>
      <c r="H127" s="38">
        <v>896.51</v>
      </c>
      <c r="I127" s="38">
        <v>1.2</v>
      </c>
      <c r="J127" s="38">
        <v>1075.81</v>
      </c>
      <c r="K127" s="35"/>
      <c r="L127" s="38">
        <v>98.76</v>
      </c>
    </row>
    <row r="128" spans="1:12" ht="12" x14ac:dyDescent="0.15">
      <c r="A128" s="35"/>
      <c r="B128" s="35"/>
      <c r="C128" s="33" t="s">
        <v>204</v>
      </c>
      <c r="D128" s="35"/>
      <c r="E128" s="35"/>
      <c r="F128" s="35"/>
      <c r="G128" s="35"/>
      <c r="H128" s="35"/>
      <c r="I128" s="35"/>
      <c r="J128" s="35"/>
      <c r="K128" s="35"/>
      <c r="L128" s="37">
        <v>3507.09</v>
      </c>
    </row>
    <row r="129" spans="1:12" ht="24" x14ac:dyDescent="0.15">
      <c r="A129" s="32" t="s">
        <v>705</v>
      </c>
      <c r="B129" s="32" t="s">
        <v>512</v>
      </c>
      <c r="C129" s="32" t="s">
        <v>513</v>
      </c>
      <c r="D129" s="32" t="s">
        <v>208</v>
      </c>
      <c r="E129" s="34">
        <v>2</v>
      </c>
      <c r="F129" s="35"/>
      <c r="G129" s="34">
        <v>2</v>
      </c>
      <c r="H129" s="35"/>
      <c r="I129" s="35"/>
      <c r="J129" s="38">
        <v>3443.06</v>
      </c>
      <c r="K129" s="35"/>
      <c r="L129" s="38">
        <v>68.86</v>
      </c>
    </row>
    <row r="130" spans="1:12" ht="12" x14ac:dyDescent="0.15">
      <c r="A130" s="35"/>
      <c r="B130" s="35"/>
      <c r="C130" s="32" t="s">
        <v>205</v>
      </c>
      <c r="D130" s="35"/>
      <c r="E130" s="35"/>
      <c r="F130" s="35"/>
      <c r="G130" s="35"/>
      <c r="H130" s="35"/>
      <c r="I130" s="35"/>
      <c r="J130" s="35"/>
      <c r="K130" s="35"/>
      <c r="L130" s="38">
        <v>3462.65</v>
      </c>
    </row>
    <row r="131" spans="1:12" ht="12" x14ac:dyDescent="0.15">
      <c r="A131" s="35"/>
      <c r="B131" s="32" t="s">
        <v>514</v>
      </c>
      <c r="C131" s="32" t="s">
        <v>207</v>
      </c>
      <c r="D131" s="32" t="s">
        <v>208</v>
      </c>
      <c r="E131" s="36" t="s">
        <v>515</v>
      </c>
      <c r="F131" s="35"/>
      <c r="G131" s="34">
        <v>97</v>
      </c>
      <c r="H131" s="35"/>
      <c r="I131" s="35"/>
      <c r="J131" s="35"/>
      <c r="K131" s="35"/>
      <c r="L131" s="38">
        <v>3358.77</v>
      </c>
    </row>
    <row r="132" spans="1:12" ht="12" x14ac:dyDescent="0.15">
      <c r="A132" s="35"/>
      <c r="B132" s="32" t="s">
        <v>516</v>
      </c>
      <c r="C132" s="32" t="s">
        <v>211</v>
      </c>
      <c r="D132" s="32" t="s">
        <v>208</v>
      </c>
      <c r="E132" s="36" t="s">
        <v>517</v>
      </c>
      <c r="F132" s="35"/>
      <c r="G132" s="34">
        <v>51</v>
      </c>
      <c r="H132" s="35"/>
      <c r="I132" s="35"/>
      <c r="J132" s="35"/>
      <c r="K132" s="35"/>
      <c r="L132" s="38">
        <v>1765.95</v>
      </c>
    </row>
    <row r="133" spans="1:12" ht="12" x14ac:dyDescent="0.15">
      <c r="A133" s="35"/>
      <c r="B133" s="35"/>
      <c r="C133" s="33" t="s">
        <v>213</v>
      </c>
      <c r="D133" s="35"/>
      <c r="E133" s="35"/>
      <c r="F133" s="35"/>
      <c r="G133" s="35"/>
      <c r="H133" s="35"/>
      <c r="I133" s="35"/>
      <c r="J133" s="35"/>
      <c r="K133" s="35"/>
      <c r="L133" s="37">
        <v>8700.67</v>
      </c>
    </row>
    <row r="134" spans="1:12" ht="36" x14ac:dyDescent="0.15">
      <c r="A134" s="32" t="s">
        <v>27</v>
      </c>
      <c r="B134" s="33" t="s">
        <v>706</v>
      </c>
      <c r="C134" s="32" t="s">
        <v>707</v>
      </c>
      <c r="D134" s="32" t="s">
        <v>187</v>
      </c>
      <c r="E134" s="34">
        <v>3</v>
      </c>
      <c r="F134" s="35"/>
      <c r="G134" s="34">
        <v>3</v>
      </c>
      <c r="H134" s="35"/>
      <c r="I134" s="35"/>
      <c r="J134" s="35"/>
      <c r="K134" s="35"/>
      <c r="L134" s="35"/>
    </row>
    <row r="135" spans="1:12" ht="12" x14ac:dyDescent="0.15">
      <c r="A135" s="35"/>
      <c r="B135" s="36" t="s">
        <v>22</v>
      </c>
      <c r="C135" s="32" t="s">
        <v>188</v>
      </c>
      <c r="D135" s="32" t="s">
        <v>189</v>
      </c>
      <c r="E135" s="35"/>
      <c r="F135" s="35"/>
      <c r="G135" s="34">
        <v>1.83</v>
      </c>
      <c r="H135" s="35"/>
      <c r="I135" s="35"/>
      <c r="J135" s="35"/>
      <c r="K135" s="35"/>
      <c r="L135" s="37">
        <v>1483.67</v>
      </c>
    </row>
    <row r="136" spans="1:12" ht="96" x14ac:dyDescent="0.15">
      <c r="A136" s="35"/>
      <c r="B136" s="32" t="s">
        <v>230</v>
      </c>
      <c r="C136" s="32" t="s">
        <v>231</v>
      </c>
      <c r="D136" s="32" t="s">
        <v>189</v>
      </c>
      <c r="E136" s="34">
        <v>0.61</v>
      </c>
      <c r="F136" s="35"/>
      <c r="G136" s="34">
        <v>1.83</v>
      </c>
      <c r="H136" s="35"/>
      <c r="I136" s="35"/>
      <c r="J136" s="38">
        <v>810.75</v>
      </c>
      <c r="K136" s="35"/>
      <c r="L136" s="38">
        <v>1483.67</v>
      </c>
    </row>
    <row r="137" spans="1:12" ht="12" x14ac:dyDescent="0.15">
      <c r="A137" s="35"/>
      <c r="B137" s="36" t="s">
        <v>23</v>
      </c>
      <c r="C137" s="32" t="s">
        <v>192</v>
      </c>
      <c r="D137" s="35"/>
      <c r="E137" s="35"/>
      <c r="F137" s="35"/>
      <c r="G137" s="35"/>
      <c r="H137" s="35"/>
      <c r="I137" s="35"/>
      <c r="J137" s="35"/>
      <c r="K137" s="35"/>
      <c r="L137" s="37">
        <v>0</v>
      </c>
    </row>
    <row r="138" spans="1:12" ht="12" x14ac:dyDescent="0.15">
      <c r="A138" s="35"/>
      <c r="B138" s="35"/>
      <c r="C138" s="32" t="s">
        <v>193</v>
      </c>
      <c r="D138" s="32" t="s">
        <v>189</v>
      </c>
      <c r="E138" s="35"/>
      <c r="F138" s="35"/>
      <c r="G138" s="34">
        <v>0</v>
      </c>
      <c r="H138" s="35"/>
      <c r="I138" s="35"/>
      <c r="J138" s="35"/>
      <c r="K138" s="35"/>
      <c r="L138" s="37">
        <v>0</v>
      </c>
    </row>
    <row r="139" spans="1:12" ht="12" x14ac:dyDescent="0.15">
      <c r="A139" s="35"/>
      <c r="B139" s="36" t="s">
        <v>25</v>
      </c>
      <c r="C139" s="32" t="s">
        <v>203</v>
      </c>
      <c r="D139" s="35"/>
      <c r="E139" s="35"/>
      <c r="F139" s="35"/>
      <c r="G139" s="35"/>
      <c r="H139" s="35"/>
      <c r="I139" s="35"/>
      <c r="J139" s="35"/>
      <c r="K139" s="35"/>
      <c r="L139" s="37">
        <v>0</v>
      </c>
    </row>
    <row r="140" spans="1:12" ht="96" x14ac:dyDescent="0.15">
      <c r="A140" s="32" t="s">
        <v>413</v>
      </c>
      <c r="B140" s="32" t="s">
        <v>708</v>
      </c>
      <c r="C140" s="32" t="s">
        <v>709</v>
      </c>
      <c r="D140" s="32" t="s">
        <v>187</v>
      </c>
      <c r="E140" s="34">
        <v>1</v>
      </c>
      <c r="F140" s="35"/>
      <c r="G140" s="34">
        <v>3</v>
      </c>
      <c r="H140" s="38">
        <v>288.77999999999997</v>
      </c>
      <c r="I140" s="38">
        <v>0.88</v>
      </c>
      <c r="J140" s="38">
        <v>254.13</v>
      </c>
      <c r="K140" s="35"/>
      <c r="L140" s="38">
        <v>762.39</v>
      </c>
    </row>
    <row r="141" spans="1:12" ht="12" x14ac:dyDescent="0.15">
      <c r="A141" s="35"/>
      <c r="B141" s="35"/>
      <c r="C141" s="33" t="s">
        <v>204</v>
      </c>
      <c r="D141" s="35"/>
      <c r="E141" s="35"/>
      <c r="F141" s="35"/>
      <c r="G141" s="35"/>
      <c r="H141" s="35"/>
      <c r="I141" s="35"/>
      <c r="J141" s="35"/>
      <c r="K141" s="35"/>
      <c r="L141" s="37">
        <v>1483.67</v>
      </c>
    </row>
    <row r="142" spans="1:12" ht="12" x14ac:dyDescent="0.15">
      <c r="A142" s="35"/>
      <c r="B142" s="35"/>
      <c r="C142" s="32" t="s">
        <v>205</v>
      </c>
      <c r="D142" s="35"/>
      <c r="E142" s="35"/>
      <c r="F142" s="35"/>
      <c r="G142" s="35"/>
      <c r="H142" s="35"/>
      <c r="I142" s="35"/>
      <c r="J142" s="35"/>
      <c r="K142" s="35"/>
      <c r="L142" s="38">
        <v>1483.67</v>
      </c>
    </row>
    <row r="143" spans="1:12" ht="12" x14ac:dyDescent="0.15">
      <c r="A143" s="35"/>
      <c r="B143" s="32" t="s">
        <v>710</v>
      </c>
      <c r="C143" s="32" t="s">
        <v>207</v>
      </c>
      <c r="D143" s="32" t="s">
        <v>208</v>
      </c>
      <c r="E143" s="36" t="s">
        <v>711</v>
      </c>
      <c r="F143" s="35"/>
      <c r="G143" s="34">
        <v>98</v>
      </c>
      <c r="H143" s="35"/>
      <c r="I143" s="35"/>
      <c r="J143" s="35"/>
      <c r="K143" s="35"/>
      <c r="L143" s="38">
        <v>1454</v>
      </c>
    </row>
    <row r="144" spans="1:12" ht="12" x14ac:dyDescent="0.15">
      <c r="A144" s="35"/>
      <c r="B144" s="32" t="s">
        <v>712</v>
      </c>
      <c r="C144" s="32" t="s">
        <v>211</v>
      </c>
      <c r="D144" s="32" t="s">
        <v>208</v>
      </c>
      <c r="E144" s="36" t="s">
        <v>588</v>
      </c>
      <c r="F144" s="35"/>
      <c r="G144" s="34">
        <v>58</v>
      </c>
      <c r="H144" s="35"/>
      <c r="I144" s="35"/>
      <c r="J144" s="35"/>
      <c r="K144" s="35"/>
      <c r="L144" s="38">
        <v>860.53</v>
      </c>
    </row>
    <row r="145" spans="1:12" ht="12" x14ac:dyDescent="0.15">
      <c r="A145" s="35"/>
      <c r="B145" s="35"/>
      <c r="C145" s="33" t="s">
        <v>213</v>
      </c>
      <c r="D145" s="35"/>
      <c r="E145" s="35"/>
      <c r="F145" s="35"/>
      <c r="G145" s="35"/>
      <c r="H145" s="35"/>
      <c r="I145" s="35"/>
      <c r="J145" s="35"/>
      <c r="K145" s="35"/>
      <c r="L145" s="37">
        <v>3798.2</v>
      </c>
    </row>
    <row r="146" spans="1:12" ht="36" x14ac:dyDescent="0.15">
      <c r="A146" s="32" t="s">
        <v>28</v>
      </c>
      <c r="B146" s="33" t="s">
        <v>713</v>
      </c>
      <c r="C146" s="32" t="s">
        <v>714</v>
      </c>
      <c r="D146" s="32" t="s">
        <v>715</v>
      </c>
      <c r="E146" s="34">
        <v>3.5</v>
      </c>
      <c r="F146" s="35"/>
      <c r="G146" s="34">
        <v>3.5</v>
      </c>
      <c r="H146" s="35"/>
      <c r="I146" s="35"/>
      <c r="J146" s="35"/>
      <c r="K146" s="35"/>
      <c r="L146" s="35"/>
    </row>
    <row r="147" spans="1:12" ht="12" x14ac:dyDescent="0.15">
      <c r="A147" s="35"/>
      <c r="B147" s="36" t="s">
        <v>22</v>
      </c>
      <c r="C147" s="32" t="s">
        <v>188</v>
      </c>
      <c r="D147" s="32" t="s">
        <v>189</v>
      </c>
      <c r="E147" s="35"/>
      <c r="F147" s="35"/>
      <c r="G147" s="34">
        <v>6.3</v>
      </c>
      <c r="H147" s="35"/>
      <c r="I147" s="35"/>
      <c r="J147" s="35"/>
      <c r="K147" s="35"/>
      <c r="L147" s="37">
        <v>5151.38</v>
      </c>
    </row>
    <row r="148" spans="1:12" ht="96" x14ac:dyDescent="0.15">
      <c r="A148" s="35"/>
      <c r="B148" s="32" t="s">
        <v>521</v>
      </c>
      <c r="C148" s="32" t="s">
        <v>522</v>
      </c>
      <c r="D148" s="32" t="s">
        <v>189</v>
      </c>
      <c r="E148" s="34">
        <v>1.8</v>
      </c>
      <c r="F148" s="35"/>
      <c r="G148" s="34">
        <v>6.3</v>
      </c>
      <c r="H148" s="35"/>
      <c r="I148" s="35"/>
      <c r="J148" s="38">
        <v>817.68</v>
      </c>
      <c r="K148" s="35"/>
      <c r="L148" s="38">
        <v>5151.38</v>
      </c>
    </row>
    <row r="149" spans="1:12" ht="12" x14ac:dyDescent="0.15">
      <c r="A149" s="35"/>
      <c r="B149" s="36" t="s">
        <v>23</v>
      </c>
      <c r="C149" s="32" t="s">
        <v>192</v>
      </c>
      <c r="D149" s="35"/>
      <c r="E149" s="35"/>
      <c r="F149" s="35"/>
      <c r="G149" s="35"/>
      <c r="H149" s="35"/>
      <c r="I149" s="35"/>
      <c r="J149" s="35"/>
      <c r="K149" s="35"/>
      <c r="L149" s="37">
        <v>39.06</v>
      </c>
    </row>
    <row r="150" spans="1:12" ht="12" x14ac:dyDescent="0.15">
      <c r="A150" s="35"/>
      <c r="B150" s="35"/>
      <c r="C150" s="32" t="s">
        <v>193</v>
      </c>
      <c r="D150" s="32" t="s">
        <v>189</v>
      </c>
      <c r="E150" s="35"/>
      <c r="F150" s="35"/>
      <c r="G150" s="34">
        <v>3.5000000000000003E-2</v>
      </c>
      <c r="H150" s="35"/>
      <c r="I150" s="35"/>
      <c r="J150" s="35"/>
      <c r="K150" s="35"/>
      <c r="L150" s="37">
        <v>32.5</v>
      </c>
    </row>
    <row r="151" spans="1:12" ht="96" x14ac:dyDescent="0.15">
      <c r="A151" s="35"/>
      <c r="B151" s="32" t="s">
        <v>199</v>
      </c>
      <c r="C151" s="32" t="s">
        <v>200</v>
      </c>
      <c r="D151" s="32" t="s">
        <v>196</v>
      </c>
      <c r="E151" s="34">
        <v>0.01</v>
      </c>
      <c r="F151" s="35"/>
      <c r="G151" s="34">
        <v>3.5000000000000003E-2</v>
      </c>
      <c r="H151" s="35"/>
      <c r="I151" s="35"/>
      <c r="J151" s="38">
        <v>576.4</v>
      </c>
      <c r="K151" s="35"/>
      <c r="L151" s="38">
        <v>20.170000000000002</v>
      </c>
    </row>
    <row r="152" spans="1:12" ht="12" x14ac:dyDescent="0.15">
      <c r="A152" s="35"/>
      <c r="B152" s="32" t="s">
        <v>201</v>
      </c>
      <c r="C152" s="32" t="s">
        <v>202</v>
      </c>
      <c r="D152" s="32" t="s">
        <v>189</v>
      </c>
      <c r="E152" s="34">
        <v>0.01</v>
      </c>
      <c r="F152" s="35"/>
      <c r="G152" s="34">
        <v>3.5000000000000003E-2</v>
      </c>
      <c r="H152" s="35"/>
      <c r="I152" s="35"/>
      <c r="J152" s="34">
        <v>928.55</v>
      </c>
      <c r="K152" s="35"/>
      <c r="L152" s="38">
        <v>32.5</v>
      </c>
    </row>
    <row r="153" spans="1:12" ht="96" x14ac:dyDescent="0.15">
      <c r="A153" s="35"/>
      <c r="B153" s="32" t="s">
        <v>523</v>
      </c>
      <c r="C153" s="32" t="s">
        <v>524</v>
      </c>
      <c r="D153" s="32" t="s">
        <v>196</v>
      </c>
      <c r="E153" s="34">
        <v>0.05</v>
      </c>
      <c r="F153" s="35"/>
      <c r="G153" s="34">
        <v>0.17499999999999999</v>
      </c>
      <c r="H153" s="35"/>
      <c r="I153" s="35"/>
      <c r="J153" s="38">
        <v>107.96</v>
      </c>
      <c r="K153" s="35"/>
      <c r="L153" s="38">
        <v>18.89</v>
      </c>
    </row>
    <row r="154" spans="1:12" ht="12" x14ac:dyDescent="0.15">
      <c r="A154" s="35"/>
      <c r="B154" s="36" t="s">
        <v>25</v>
      </c>
      <c r="C154" s="32" t="s">
        <v>203</v>
      </c>
      <c r="D154" s="35"/>
      <c r="E154" s="35"/>
      <c r="F154" s="35"/>
      <c r="G154" s="35"/>
      <c r="H154" s="35"/>
      <c r="I154" s="35"/>
      <c r="J154" s="35"/>
      <c r="K154" s="35"/>
      <c r="L154" s="37">
        <v>60.14</v>
      </c>
    </row>
    <row r="155" spans="1:12" ht="96" x14ac:dyDescent="0.15">
      <c r="A155" s="35"/>
      <c r="B155" s="32" t="s">
        <v>529</v>
      </c>
      <c r="C155" s="32" t="s">
        <v>530</v>
      </c>
      <c r="D155" s="32" t="s">
        <v>404</v>
      </c>
      <c r="E155" s="34">
        <v>0.12</v>
      </c>
      <c r="F155" s="35"/>
      <c r="G155" s="34">
        <v>0.42</v>
      </c>
      <c r="H155" s="38">
        <v>155.63</v>
      </c>
      <c r="I155" s="38">
        <v>0.92</v>
      </c>
      <c r="J155" s="38">
        <v>143.18</v>
      </c>
      <c r="K155" s="35"/>
      <c r="L155" s="38">
        <v>60.14</v>
      </c>
    </row>
    <row r="156" spans="1:12" ht="12" x14ac:dyDescent="0.15">
      <c r="A156" s="35"/>
      <c r="B156" s="35"/>
      <c r="C156" s="33" t="s">
        <v>204</v>
      </c>
      <c r="D156" s="35"/>
      <c r="E156" s="35"/>
      <c r="F156" s="35"/>
      <c r="G156" s="35"/>
      <c r="H156" s="35"/>
      <c r="I156" s="35"/>
      <c r="J156" s="35"/>
      <c r="K156" s="35"/>
      <c r="L156" s="37">
        <v>5283.08</v>
      </c>
    </row>
    <row r="157" spans="1:12" ht="12" x14ac:dyDescent="0.15">
      <c r="A157" s="35"/>
      <c r="B157" s="35"/>
      <c r="C157" s="32" t="s">
        <v>205</v>
      </c>
      <c r="D157" s="35"/>
      <c r="E157" s="35"/>
      <c r="F157" s="35"/>
      <c r="G157" s="35"/>
      <c r="H157" s="35"/>
      <c r="I157" s="35"/>
      <c r="J157" s="35"/>
      <c r="K157" s="35"/>
      <c r="L157" s="38">
        <v>5183.88</v>
      </c>
    </row>
    <row r="158" spans="1:12" ht="12" x14ac:dyDescent="0.15">
      <c r="A158" s="35"/>
      <c r="B158" s="32" t="s">
        <v>206</v>
      </c>
      <c r="C158" s="32" t="s">
        <v>207</v>
      </c>
      <c r="D158" s="32" t="s">
        <v>208</v>
      </c>
      <c r="E158" s="36" t="s">
        <v>209</v>
      </c>
      <c r="F158" s="35"/>
      <c r="G158" s="34">
        <v>103</v>
      </c>
      <c r="H158" s="35"/>
      <c r="I158" s="35"/>
      <c r="J158" s="35"/>
      <c r="K158" s="35"/>
      <c r="L158" s="38">
        <v>5339.4</v>
      </c>
    </row>
    <row r="159" spans="1:12" ht="12" x14ac:dyDescent="0.15">
      <c r="A159" s="35"/>
      <c r="B159" s="32" t="s">
        <v>210</v>
      </c>
      <c r="C159" s="32" t="s">
        <v>211</v>
      </c>
      <c r="D159" s="32" t="s">
        <v>208</v>
      </c>
      <c r="E159" s="36" t="s">
        <v>212</v>
      </c>
      <c r="F159" s="35"/>
      <c r="G159" s="34">
        <v>60</v>
      </c>
      <c r="H159" s="35"/>
      <c r="I159" s="35"/>
      <c r="J159" s="35"/>
      <c r="K159" s="35"/>
      <c r="L159" s="38">
        <v>3110.33</v>
      </c>
    </row>
    <row r="160" spans="1:12" ht="12" x14ac:dyDescent="0.15">
      <c r="A160" s="35"/>
      <c r="B160" s="35"/>
      <c r="C160" s="33" t="s">
        <v>213</v>
      </c>
      <c r="D160" s="35"/>
      <c r="E160" s="35"/>
      <c r="F160" s="35"/>
      <c r="G160" s="35"/>
      <c r="H160" s="35"/>
      <c r="I160" s="35"/>
      <c r="J160" s="35"/>
      <c r="K160" s="35"/>
      <c r="L160" s="37">
        <v>13732.81</v>
      </c>
    </row>
    <row r="161" spans="1:12" ht="60" x14ac:dyDescent="0.15">
      <c r="A161" s="32" t="s">
        <v>29</v>
      </c>
      <c r="B161" s="33" t="s">
        <v>716</v>
      </c>
      <c r="C161" s="32" t="s">
        <v>717</v>
      </c>
      <c r="D161" s="32" t="s">
        <v>718</v>
      </c>
      <c r="E161" s="34">
        <v>5.2499999999999998E-2</v>
      </c>
      <c r="F161" s="35"/>
      <c r="G161" s="34">
        <v>5.2499999999999998E-2</v>
      </c>
      <c r="H161" s="35"/>
      <c r="I161" s="35"/>
      <c r="J161" s="35"/>
      <c r="K161" s="35"/>
      <c r="L161" s="35"/>
    </row>
    <row r="162" spans="1:12" ht="12" x14ac:dyDescent="0.15">
      <c r="A162" s="35"/>
      <c r="B162" s="36" t="s">
        <v>22</v>
      </c>
      <c r="C162" s="32" t="s">
        <v>188</v>
      </c>
      <c r="D162" s="32" t="s">
        <v>189</v>
      </c>
      <c r="E162" s="35"/>
      <c r="F162" s="35"/>
      <c r="G162" s="34">
        <v>8.0850000000000009</v>
      </c>
      <c r="H162" s="35"/>
      <c r="I162" s="35"/>
      <c r="J162" s="35"/>
      <c r="K162" s="35"/>
      <c r="L162" s="37">
        <v>6106.76</v>
      </c>
    </row>
    <row r="163" spans="1:12" ht="96" x14ac:dyDescent="0.15">
      <c r="A163" s="35"/>
      <c r="B163" s="32" t="s">
        <v>325</v>
      </c>
      <c r="C163" s="32" t="s">
        <v>326</v>
      </c>
      <c r="D163" s="32" t="s">
        <v>189</v>
      </c>
      <c r="E163" s="34">
        <v>154</v>
      </c>
      <c r="F163" s="35"/>
      <c r="G163" s="34">
        <v>8.0850000000000009</v>
      </c>
      <c r="H163" s="35"/>
      <c r="I163" s="35"/>
      <c r="J163" s="38">
        <v>755.32</v>
      </c>
      <c r="K163" s="35"/>
      <c r="L163" s="38">
        <v>6106.76</v>
      </c>
    </row>
    <row r="164" spans="1:12" ht="12" x14ac:dyDescent="0.15">
      <c r="A164" s="35"/>
      <c r="B164" s="36" t="s">
        <v>23</v>
      </c>
      <c r="C164" s="32" t="s">
        <v>192</v>
      </c>
      <c r="D164" s="35"/>
      <c r="E164" s="35"/>
      <c r="F164" s="35"/>
      <c r="G164" s="35"/>
      <c r="H164" s="35"/>
      <c r="I164" s="35"/>
      <c r="J164" s="35"/>
      <c r="K164" s="35"/>
      <c r="L164" s="37">
        <v>0</v>
      </c>
    </row>
    <row r="165" spans="1:12" ht="12" x14ac:dyDescent="0.15">
      <c r="A165" s="35"/>
      <c r="B165" s="35"/>
      <c r="C165" s="32" t="s">
        <v>193</v>
      </c>
      <c r="D165" s="32" t="s">
        <v>189</v>
      </c>
      <c r="E165" s="35"/>
      <c r="F165" s="35"/>
      <c r="G165" s="34">
        <v>0</v>
      </c>
      <c r="H165" s="35"/>
      <c r="I165" s="35"/>
      <c r="J165" s="35"/>
      <c r="K165" s="35"/>
      <c r="L165" s="37">
        <v>0</v>
      </c>
    </row>
    <row r="166" spans="1:12" ht="12" x14ac:dyDescent="0.15">
      <c r="A166" s="35"/>
      <c r="B166" s="36" t="s">
        <v>25</v>
      </c>
      <c r="C166" s="32" t="s">
        <v>203</v>
      </c>
      <c r="D166" s="35"/>
      <c r="E166" s="35"/>
      <c r="F166" s="35"/>
      <c r="G166" s="35"/>
      <c r="H166" s="35"/>
      <c r="I166" s="35"/>
      <c r="J166" s="35"/>
      <c r="K166" s="35"/>
      <c r="L166" s="37">
        <v>0</v>
      </c>
    </row>
    <row r="167" spans="1:12" ht="12" x14ac:dyDescent="0.15">
      <c r="A167" s="35"/>
      <c r="B167" s="35"/>
      <c r="C167" s="33" t="s">
        <v>204</v>
      </c>
      <c r="D167" s="35"/>
      <c r="E167" s="35"/>
      <c r="F167" s="35"/>
      <c r="G167" s="35"/>
      <c r="H167" s="35"/>
      <c r="I167" s="35"/>
      <c r="J167" s="35"/>
      <c r="K167" s="35"/>
      <c r="L167" s="37">
        <v>6106.76</v>
      </c>
    </row>
    <row r="168" spans="1:12" ht="12" x14ac:dyDescent="0.15">
      <c r="A168" s="35"/>
      <c r="B168" s="35"/>
      <c r="C168" s="32" t="s">
        <v>205</v>
      </c>
      <c r="D168" s="35"/>
      <c r="E168" s="35"/>
      <c r="F168" s="35"/>
      <c r="G168" s="35"/>
      <c r="H168" s="35"/>
      <c r="I168" s="35"/>
      <c r="J168" s="35"/>
      <c r="K168" s="35"/>
      <c r="L168" s="38">
        <v>6106.76</v>
      </c>
    </row>
    <row r="169" spans="1:12" ht="12" x14ac:dyDescent="0.15">
      <c r="A169" s="35"/>
      <c r="B169" s="32" t="s">
        <v>719</v>
      </c>
      <c r="C169" s="32" t="s">
        <v>207</v>
      </c>
      <c r="D169" s="32" t="s">
        <v>208</v>
      </c>
      <c r="E169" s="36" t="s">
        <v>320</v>
      </c>
      <c r="F169" s="35"/>
      <c r="G169" s="34">
        <v>89</v>
      </c>
      <c r="H169" s="35"/>
      <c r="I169" s="35"/>
      <c r="J169" s="35"/>
      <c r="K169" s="35"/>
      <c r="L169" s="38">
        <v>5435.02</v>
      </c>
    </row>
    <row r="170" spans="1:12" ht="12" x14ac:dyDescent="0.15">
      <c r="A170" s="35"/>
      <c r="B170" s="32" t="s">
        <v>720</v>
      </c>
      <c r="C170" s="32" t="s">
        <v>211</v>
      </c>
      <c r="D170" s="32" t="s">
        <v>208</v>
      </c>
      <c r="E170" s="36" t="s">
        <v>518</v>
      </c>
      <c r="F170" s="35"/>
      <c r="G170" s="34">
        <v>40</v>
      </c>
      <c r="H170" s="35"/>
      <c r="I170" s="35"/>
      <c r="J170" s="35"/>
      <c r="K170" s="35"/>
      <c r="L170" s="38">
        <v>2442.6999999999998</v>
      </c>
    </row>
    <row r="171" spans="1:12" ht="12" x14ac:dyDescent="0.15">
      <c r="A171" s="35"/>
      <c r="B171" s="35"/>
      <c r="C171" s="33" t="s">
        <v>213</v>
      </c>
      <c r="D171" s="35"/>
      <c r="E171" s="35"/>
      <c r="F171" s="35"/>
      <c r="G171" s="35"/>
      <c r="H171" s="35"/>
      <c r="I171" s="35"/>
      <c r="J171" s="35"/>
      <c r="K171" s="35"/>
      <c r="L171" s="37">
        <v>13984.48</v>
      </c>
    </row>
    <row r="172" spans="1:12" ht="36" x14ac:dyDescent="0.15">
      <c r="A172" s="32" t="s">
        <v>75</v>
      </c>
      <c r="B172" s="33" t="s">
        <v>721</v>
      </c>
      <c r="C172" s="32" t="s">
        <v>722</v>
      </c>
      <c r="D172" s="32" t="s">
        <v>718</v>
      </c>
      <c r="E172" s="34">
        <v>5.2499999999999998E-2</v>
      </c>
      <c r="F172" s="35"/>
      <c r="G172" s="34">
        <v>5.2499999999999998E-2</v>
      </c>
      <c r="H172" s="35"/>
      <c r="I172" s="35"/>
      <c r="J172" s="35"/>
      <c r="K172" s="35"/>
      <c r="L172" s="35"/>
    </row>
    <row r="173" spans="1:12" ht="12" x14ac:dyDescent="0.15">
      <c r="A173" s="35"/>
      <c r="B173" s="36" t="s">
        <v>22</v>
      </c>
      <c r="C173" s="32" t="s">
        <v>188</v>
      </c>
      <c r="D173" s="32" t="s">
        <v>189</v>
      </c>
      <c r="E173" s="35"/>
      <c r="F173" s="35"/>
      <c r="G173" s="34">
        <v>4.6462500000000002</v>
      </c>
      <c r="H173" s="35"/>
      <c r="I173" s="35"/>
      <c r="J173" s="35"/>
      <c r="K173" s="35"/>
      <c r="L173" s="37">
        <v>3364.49</v>
      </c>
    </row>
    <row r="174" spans="1:12" ht="96" x14ac:dyDescent="0.15">
      <c r="A174" s="35"/>
      <c r="B174" s="32" t="s">
        <v>723</v>
      </c>
      <c r="C174" s="32" t="s">
        <v>724</v>
      </c>
      <c r="D174" s="32" t="s">
        <v>189</v>
      </c>
      <c r="E174" s="34">
        <v>88.5</v>
      </c>
      <c r="F174" s="35"/>
      <c r="G174" s="34">
        <v>4.6462500000000002</v>
      </c>
      <c r="H174" s="35"/>
      <c r="I174" s="35"/>
      <c r="J174" s="38">
        <v>724.13</v>
      </c>
      <c r="K174" s="35"/>
      <c r="L174" s="38">
        <v>3364.49</v>
      </c>
    </row>
    <row r="175" spans="1:12" ht="12" x14ac:dyDescent="0.15">
      <c r="A175" s="35"/>
      <c r="B175" s="36" t="s">
        <v>23</v>
      </c>
      <c r="C175" s="32" t="s">
        <v>192</v>
      </c>
      <c r="D175" s="35"/>
      <c r="E175" s="35"/>
      <c r="F175" s="35"/>
      <c r="G175" s="35"/>
      <c r="H175" s="35"/>
      <c r="I175" s="35"/>
      <c r="J175" s="35"/>
      <c r="K175" s="35"/>
      <c r="L175" s="37">
        <v>0</v>
      </c>
    </row>
    <row r="176" spans="1:12" ht="12" x14ac:dyDescent="0.15">
      <c r="A176" s="35"/>
      <c r="B176" s="35"/>
      <c r="C176" s="32" t="s">
        <v>193</v>
      </c>
      <c r="D176" s="32" t="s">
        <v>189</v>
      </c>
      <c r="E176" s="35"/>
      <c r="F176" s="35"/>
      <c r="G176" s="34">
        <v>0</v>
      </c>
      <c r="H176" s="35"/>
      <c r="I176" s="35"/>
      <c r="J176" s="35"/>
      <c r="K176" s="35"/>
      <c r="L176" s="37">
        <v>0</v>
      </c>
    </row>
    <row r="177" spans="1:12" ht="12" x14ac:dyDescent="0.15">
      <c r="A177" s="35"/>
      <c r="B177" s="36" t="s">
        <v>25</v>
      </c>
      <c r="C177" s="32" t="s">
        <v>203</v>
      </c>
      <c r="D177" s="35"/>
      <c r="E177" s="35"/>
      <c r="F177" s="35"/>
      <c r="G177" s="35"/>
      <c r="H177" s="35"/>
      <c r="I177" s="35"/>
      <c r="J177" s="35"/>
      <c r="K177" s="35"/>
      <c r="L177" s="37">
        <v>0</v>
      </c>
    </row>
    <row r="178" spans="1:12" ht="12" x14ac:dyDescent="0.15">
      <c r="A178" s="35"/>
      <c r="B178" s="35"/>
      <c r="C178" s="33" t="s">
        <v>204</v>
      </c>
      <c r="D178" s="35"/>
      <c r="E178" s="35"/>
      <c r="F178" s="35"/>
      <c r="G178" s="35"/>
      <c r="H178" s="35"/>
      <c r="I178" s="35"/>
      <c r="J178" s="35"/>
      <c r="K178" s="35"/>
      <c r="L178" s="37">
        <v>3364.49</v>
      </c>
    </row>
    <row r="179" spans="1:12" ht="12" x14ac:dyDescent="0.15">
      <c r="A179" s="35"/>
      <c r="B179" s="35"/>
      <c r="C179" s="32" t="s">
        <v>205</v>
      </c>
      <c r="D179" s="35"/>
      <c r="E179" s="35"/>
      <c r="F179" s="35"/>
      <c r="G179" s="35"/>
      <c r="H179" s="35"/>
      <c r="I179" s="35"/>
      <c r="J179" s="35"/>
      <c r="K179" s="35"/>
      <c r="L179" s="38">
        <v>3364.49</v>
      </c>
    </row>
    <row r="180" spans="1:12" ht="12" x14ac:dyDescent="0.15">
      <c r="A180" s="35"/>
      <c r="B180" s="32" t="s">
        <v>719</v>
      </c>
      <c r="C180" s="32" t="s">
        <v>207</v>
      </c>
      <c r="D180" s="32" t="s">
        <v>208</v>
      </c>
      <c r="E180" s="36" t="s">
        <v>320</v>
      </c>
      <c r="F180" s="35"/>
      <c r="G180" s="34">
        <v>89</v>
      </c>
      <c r="H180" s="35"/>
      <c r="I180" s="35"/>
      <c r="J180" s="35"/>
      <c r="K180" s="35"/>
      <c r="L180" s="38">
        <v>2994.4</v>
      </c>
    </row>
    <row r="181" spans="1:12" ht="12" x14ac:dyDescent="0.15">
      <c r="A181" s="35"/>
      <c r="B181" s="32" t="s">
        <v>720</v>
      </c>
      <c r="C181" s="32" t="s">
        <v>211</v>
      </c>
      <c r="D181" s="32" t="s">
        <v>208</v>
      </c>
      <c r="E181" s="36" t="s">
        <v>518</v>
      </c>
      <c r="F181" s="35"/>
      <c r="G181" s="34">
        <v>40</v>
      </c>
      <c r="H181" s="35"/>
      <c r="I181" s="35"/>
      <c r="J181" s="35"/>
      <c r="K181" s="35"/>
      <c r="L181" s="38">
        <v>1345.8</v>
      </c>
    </row>
    <row r="182" spans="1:12" ht="12" x14ac:dyDescent="0.15">
      <c r="A182" s="35"/>
      <c r="B182" s="35"/>
      <c r="C182" s="33" t="s">
        <v>213</v>
      </c>
      <c r="D182" s="35"/>
      <c r="E182" s="35"/>
      <c r="F182" s="35"/>
      <c r="G182" s="35"/>
      <c r="H182" s="35"/>
      <c r="I182" s="35"/>
      <c r="J182" s="35"/>
      <c r="K182" s="35"/>
      <c r="L182" s="37">
        <v>7704.69</v>
      </c>
    </row>
    <row r="183" spans="1:12" ht="60" x14ac:dyDescent="0.15">
      <c r="A183" s="32" t="s">
        <v>97</v>
      </c>
      <c r="B183" s="33" t="s">
        <v>519</v>
      </c>
      <c r="C183" s="32" t="s">
        <v>520</v>
      </c>
      <c r="D183" s="32" t="s">
        <v>187</v>
      </c>
      <c r="E183" s="34">
        <v>5</v>
      </c>
      <c r="F183" s="35"/>
      <c r="G183" s="34">
        <v>5</v>
      </c>
      <c r="H183" s="35"/>
      <c r="I183" s="35"/>
      <c r="J183" s="35"/>
      <c r="K183" s="35"/>
      <c r="L183" s="35"/>
    </row>
    <row r="184" spans="1:12" ht="12" x14ac:dyDescent="0.15">
      <c r="A184" s="35"/>
      <c r="B184" s="36" t="s">
        <v>22</v>
      </c>
      <c r="C184" s="32" t="s">
        <v>188</v>
      </c>
      <c r="D184" s="32" t="s">
        <v>189</v>
      </c>
      <c r="E184" s="35"/>
      <c r="F184" s="35"/>
      <c r="G184" s="34">
        <v>2.25</v>
      </c>
      <c r="H184" s="35"/>
      <c r="I184" s="35"/>
      <c r="J184" s="35"/>
      <c r="K184" s="35"/>
      <c r="L184" s="37">
        <v>1839.78</v>
      </c>
    </row>
    <row r="185" spans="1:12" ht="96" x14ac:dyDescent="0.15">
      <c r="A185" s="35"/>
      <c r="B185" s="32" t="s">
        <v>521</v>
      </c>
      <c r="C185" s="32" t="s">
        <v>522</v>
      </c>
      <c r="D185" s="32" t="s">
        <v>189</v>
      </c>
      <c r="E185" s="34">
        <v>0.45</v>
      </c>
      <c r="F185" s="35"/>
      <c r="G185" s="34">
        <v>2.25</v>
      </c>
      <c r="H185" s="35"/>
      <c r="I185" s="35"/>
      <c r="J185" s="38">
        <v>817.68</v>
      </c>
      <c r="K185" s="35"/>
      <c r="L185" s="38">
        <v>1839.78</v>
      </c>
    </row>
    <row r="186" spans="1:12" ht="12" x14ac:dyDescent="0.15">
      <c r="A186" s="35"/>
      <c r="B186" s="36" t="s">
        <v>23</v>
      </c>
      <c r="C186" s="32" t="s">
        <v>192</v>
      </c>
      <c r="D186" s="35"/>
      <c r="E186" s="35"/>
      <c r="F186" s="35"/>
      <c r="G186" s="35"/>
      <c r="H186" s="35"/>
      <c r="I186" s="35"/>
      <c r="J186" s="35"/>
      <c r="K186" s="35"/>
      <c r="L186" s="37">
        <v>842.53</v>
      </c>
    </row>
    <row r="187" spans="1:12" ht="12" x14ac:dyDescent="0.15">
      <c r="A187" s="35"/>
      <c r="B187" s="35"/>
      <c r="C187" s="32" t="s">
        <v>193</v>
      </c>
      <c r="D187" s="32" t="s">
        <v>189</v>
      </c>
      <c r="E187" s="35"/>
      <c r="F187" s="35"/>
      <c r="G187" s="34">
        <v>1.6</v>
      </c>
      <c r="H187" s="35"/>
      <c r="I187" s="35"/>
      <c r="J187" s="35"/>
      <c r="K187" s="35"/>
      <c r="L187" s="37">
        <v>1485.68</v>
      </c>
    </row>
    <row r="188" spans="1:12" ht="96" x14ac:dyDescent="0.15">
      <c r="A188" s="35"/>
      <c r="B188" s="32" t="s">
        <v>523</v>
      </c>
      <c r="C188" s="32" t="s">
        <v>524</v>
      </c>
      <c r="D188" s="32" t="s">
        <v>196</v>
      </c>
      <c r="E188" s="34">
        <v>0.12</v>
      </c>
      <c r="F188" s="35"/>
      <c r="G188" s="34">
        <v>0.6</v>
      </c>
      <c r="H188" s="35"/>
      <c r="I188" s="35"/>
      <c r="J188" s="38">
        <v>107.96</v>
      </c>
      <c r="K188" s="35"/>
      <c r="L188" s="38">
        <v>64.78</v>
      </c>
    </row>
    <row r="189" spans="1:12" ht="96" x14ac:dyDescent="0.15">
      <c r="A189" s="35"/>
      <c r="B189" s="32" t="s">
        <v>525</v>
      </c>
      <c r="C189" s="32" t="s">
        <v>526</v>
      </c>
      <c r="D189" s="32" t="s">
        <v>196</v>
      </c>
      <c r="E189" s="34">
        <v>0.32</v>
      </c>
      <c r="F189" s="35"/>
      <c r="G189" s="34">
        <v>1.6</v>
      </c>
      <c r="H189" s="35"/>
      <c r="I189" s="35"/>
      <c r="J189" s="38">
        <v>401.53</v>
      </c>
      <c r="K189" s="35"/>
      <c r="L189" s="38">
        <v>642.45000000000005</v>
      </c>
    </row>
    <row r="190" spans="1:12" ht="12" x14ac:dyDescent="0.15">
      <c r="A190" s="35"/>
      <c r="B190" s="32" t="s">
        <v>201</v>
      </c>
      <c r="C190" s="32" t="s">
        <v>202</v>
      </c>
      <c r="D190" s="32" t="s">
        <v>189</v>
      </c>
      <c r="E190" s="34">
        <v>0.32</v>
      </c>
      <c r="F190" s="35"/>
      <c r="G190" s="34">
        <v>1.6</v>
      </c>
      <c r="H190" s="35"/>
      <c r="I190" s="35"/>
      <c r="J190" s="34">
        <v>928.55</v>
      </c>
      <c r="K190" s="35"/>
      <c r="L190" s="38">
        <v>1485.68</v>
      </c>
    </row>
    <row r="191" spans="1:12" ht="96" x14ac:dyDescent="0.15">
      <c r="A191" s="35"/>
      <c r="B191" s="32" t="s">
        <v>527</v>
      </c>
      <c r="C191" s="32" t="s">
        <v>528</v>
      </c>
      <c r="D191" s="32" t="s">
        <v>196</v>
      </c>
      <c r="E191" s="34">
        <v>0.32</v>
      </c>
      <c r="F191" s="35"/>
      <c r="G191" s="34">
        <v>1.6</v>
      </c>
      <c r="H191" s="38">
        <v>73.53</v>
      </c>
      <c r="I191" s="38">
        <v>1.1499999999999999</v>
      </c>
      <c r="J191" s="38">
        <v>84.56</v>
      </c>
      <c r="K191" s="35"/>
      <c r="L191" s="38">
        <v>135.30000000000001</v>
      </c>
    </row>
    <row r="192" spans="1:12" ht="12" x14ac:dyDescent="0.15">
      <c r="A192" s="35"/>
      <c r="B192" s="36" t="s">
        <v>25</v>
      </c>
      <c r="C192" s="32" t="s">
        <v>203</v>
      </c>
      <c r="D192" s="35"/>
      <c r="E192" s="35"/>
      <c r="F192" s="35"/>
      <c r="G192" s="35"/>
      <c r="H192" s="35"/>
      <c r="I192" s="35"/>
      <c r="J192" s="35"/>
      <c r="K192" s="35"/>
      <c r="L192" s="37">
        <v>21.48</v>
      </c>
    </row>
    <row r="193" spans="1:12" ht="96" x14ac:dyDescent="0.15">
      <c r="A193" s="35"/>
      <c r="B193" s="32" t="s">
        <v>529</v>
      </c>
      <c r="C193" s="32" t="s">
        <v>530</v>
      </c>
      <c r="D193" s="32" t="s">
        <v>404</v>
      </c>
      <c r="E193" s="34">
        <v>0.03</v>
      </c>
      <c r="F193" s="35"/>
      <c r="G193" s="34">
        <v>0.15</v>
      </c>
      <c r="H193" s="38">
        <v>155.63</v>
      </c>
      <c r="I193" s="38">
        <v>0.92</v>
      </c>
      <c r="J193" s="38">
        <v>143.18</v>
      </c>
      <c r="K193" s="35"/>
      <c r="L193" s="38">
        <v>21.48</v>
      </c>
    </row>
    <row r="194" spans="1:12" ht="96" x14ac:dyDescent="0.15">
      <c r="A194" s="32" t="s">
        <v>413</v>
      </c>
      <c r="B194" s="32" t="s">
        <v>531</v>
      </c>
      <c r="C194" s="32" t="s">
        <v>532</v>
      </c>
      <c r="D194" s="32" t="s">
        <v>313</v>
      </c>
      <c r="E194" s="34">
        <v>5.0000000000000001E-3</v>
      </c>
      <c r="F194" s="35"/>
      <c r="G194" s="34">
        <v>2.5000000000000001E-2</v>
      </c>
      <c r="H194" s="38">
        <v>63745</v>
      </c>
      <c r="I194" s="38">
        <v>0.7</v>
      </c>
      <c r="J194" s="38">
        <v>44621.5</v>
      </c>
      <c r="K194" s="35"/>
      <c r="L194" s="38">
        <v>1115.54</v>
      </c>
    </row>
    <row r="195" spans="1:12" ht="12" x14ac:dyDescent="0.15">
      <c r="A195" s="35"/>
      <c r="B195" s="35"/>
      <c r="C195" s="33" t="s">
        <v>204</v>
      </c>
      <c r="D195" s="35"/>
      <c r="E195" s="35"/>
      <c r="F195" s="35"/>
      <c r="G195" s="35"/>
      <c r="H195" s="35"/>
      <c r="I195" s="35"/>
      <c r="J195" s="35"/>
      <c r="K195" s="35"/>
      <c r="L195" s="37">
        <v>4189.47</v>
      </c>
    </row>
    <row r="196" spans="1:12" ht="12" x14ac:dyDescent="0.15">
      <c r="A196" s="35"/>
      <c r="B196" s="35"/>
      <c r="C196" s="32" t="s">
        <v>205</v>
      </c>
      <c r="D196" s="35"/>
      <c r="E196" s="35"/>
      <c r="F196" s="35"/>
      <c r="G196" s="35"/>
      <c r="H196" s="35"/>
      <c r="I196" s="35"/>
      <c r="J196" s="35"/>
      <c r="K196" s="35"/>
      <c r="L196" s="38">
        <v>3325.46</v>
      </c>
    </row>
    <row r="197" spans="1:12" ht="12" x14ac:dyDescent="0.15">
      <c r="A197" s="35"/>
      <c r="B197" s="32" t="s">
        <v>206</v>
      </c>
      <c r="C197" s="32" t="s">
        <v>207</v>
      </c>
      <c r="D197" s="32" t="s">
        <v>208</v>
      </c>
      <c r="E197" s="36" t="s">
        <v>209</v>
      </c>
      <c r="F197" s="35"/>
      <c r="G197" s="34">
        <v>103</v>
      </c>
      <c r="H197" s="35"/>
      <c r="I197" s="35"/>
      <c r="J197" s="35"/>
      <c r="K197" s="35"/>
      <c r="L197" s="38">
        <v>3425.22</v>
      </c>
    </row>
    <row r="198" spans="1:12" ht="12" x14ac:dyDescent="0.15">
      <c r="A198" s="35"/>
      <c r="B198" s="32" t="s">
        <v>210</v>
      </c>
      <c r="C198" s="32" t="s">
        <v>211</v>
      </c>
      <c r="D198" s="32" t="s">
        <v>208</v>
      </c>
      <c r="E198" s="36" t="s">
        <v>212</v>
      </c>
      <c r="F198" s="35"/>
      <c r="G198" s="34">
        <v>60</v>
      </c>
      <c r="H198" s="35"/>
      <c r="I198" s="35"/>
      <c r="J198" s="35"/>
      <c r="K198" s="35"/>
      <c r="L198" s="38">
        <v>1995.28</v>
      </c>
    </row>
    <row r="199" spans="1:12" ht="12" x14ac:dyDescent="0.15">
      <c r="A199" s="35"/>
      <c r="B199" s="35"/>
      <c r="C199" s="33" t="s">
        <v>213</v>
      </c>
      <c r="D199" s="35"/>
      <c r="E199" s="35"/>
      <c r="F199" s="35"/>
      <c r="G199" s="35"/>
      <c r="H199" s="35"/>
      <c r="I199" s="35"/>
      <c r="J199" s="35"/>
      <c r="K199" s="35"/>
      <c r="L199" s="37">
        <v>9609.9699999999993</v>
      </c>
    </row>
    <row r="200" spans="1:12" ht="12" customHeight="1" x14ac:dyDescent="0.15">
      <c r="A200" s="35"/>
      <c r="B200" s="35"/>
      <c r="C200" s="58" t="s">
        <v>657</v>
      </c>
      <c r="D200" s="59"/>
      <c r="E200" s="59"/>
      <c r="F200" s="59"/>
      <c r="G200" s="59"/>
      <c r="H200" s="59"/>
      <c r="I200" s="59"/>
      <c r="J200" s="59"/>
      <c r="K200" s="60"/>
      <c r="L200" s="37">
        <v>108663.29</v>
      </c>
    </row>
    <row r="201" spans="1:12" ht="12" customHeight="1" x14ac:dyDescent="0.15">
      <c r="A201" s="35"/>
      <c r="B201" s="35"/>
      <c r="C201" s="61" t="s">
        <v>241</v>
      </c>
      <c r="D201" s="62"/>
      <c r="E201" s="62"/>
      <c r="F201" s="62"/>
      <c r="G201" s="62"/>
      <c r="H201" s="62"/>
      <c r="I201" s="62"/>
      <c r="J201" s="62"/>
      <c r="K201" s="63"/>
      <c r="L201" s="35"/>
    </row>
    <row r="202" spans="1:12" ht="12" customHeight="1" x14ac:dyDescent="0.15">
      <c r="A202" s="35"/>
      <c r="B202" s="35"/>
      <c r="C202" s="64" t="s">
        <v>242</v>
      </c>
      <c r="D202" s="65"/>
      <c r="E202" s="65"/>
      <c r="F202" s="65"/>
      <c r="G202" s="65"/>
      <c r="H202" s="65"/>
      <c r="I202" s="65"/>
      <c r="J202" s="65"/>
      <c r="K202" s="66"/>
      <c r="L202" s="38">
        <v>88254.11</v>
      </c>
    </row>
    <row r="203" spans="1:12" ht="12" customHeight="1" x14ac:dyDescent="0.15">
      <c r="A203" s="35"/>
      <c r="B203" s="35"/>
      <c r="C203" s="64" t="s">
        <v>243</v>
      </c>
      <c r="D203" s="65"/>
      <c r="E203" s="65"/>
      <c r="F203" s="65"/>
      <c r="G203" s="65"/>
      <c r="H203" s="65"/>
      <c r="I203" s="65"/>
      <c r="J203" s="65"/>
      <c r="K203" s="66"/>
      <c r="L203" s="38">
        <v>11018.55</v>
      </c>
    </row>
    <row r="204" spans="1:12" ht="12" customHeight="1" x14ac:dyDescent="0.15">
      <c r="A204" s="35"/>
      <c r="B204" s="35"/>
      <c r="C204" s="64" t="s">
        <v>244</v>
      </c>
      <c r="D204" s="65"/>
      <c r="E204" s="65"/>
      <c r="F204" s="65"/>
      <c r="G204" s="65"/>
      <c r="H204" s="65"/>
      <c r="I204" s="65"/>
      <c r="J204" s="65"/>
      <c r="K204" s="66"/>
      <c r="L204" s="38">
        <v>8617.07</v>
      </c>
    </row>
    <row r="205" spans="1:12" ht="12" customHeight="1" x14ac:dyDescent="0.15">
      <c r="A205" s="35"/>
      <c r="B205" s="35"/>
      <c r="C205" s="64" t="s">
        <v>245</v>
      </c>
      <c r="D205" s="65"/>
      <c r="E205" s="65"/>
      <c r="F205" s="65"/>
      <c r="G205" s="65"/>
      <c r="H205" s="65"/>
      <c r="I205" s="65"/>
      <c r="J205" s="65"/>
      <c r="K205" s="66"/>
      <c r="L205" s="38">
        <v>773.56</v>
      </c>
    </row>
    <row r="206" spans="1:12" ht="12" customHeight="1" x14ac:dyDescent="0.15">
      <c r="A206" s="35"/>
      <c r="B206" s="35"/>
      <c r="C206" s="64" t="s">
        <v>246</v>
      </c>
      <c r="D206" s="65"/>
      <c r="E206" s="65"/>
      <c r="F206" s="65"/>
      <c r="G206" s="65"/>
      <c r="H206" s="65"/>
      <c r="I206" s="65"/>
      <c r="J206" s="65"/>
      <c r="K206" s="66"/>
      <c r="L206" s="38">
        <v>0</v>
      </c>
    </row>
    <row r="207" spans="1:12" ht="12" customHeight="1" x14ac:dyDescent="0.15">
      <c r="A207" s="35"/>
      <c r="B207" s="35"/>
      <c r="C207" s="64" t="s">
        <v>247</v>
      </c>
      <c r="D207" s="65"/>
      <c r="E207" s="65"/>
      <c r="F207" s="65"/>
      <c r="G207" s="65"/>
      <c r="H207" s="65"/>
      <c r="I207" s="65"/>
      <c r="J207" s="65"/>
      <c r="K207" s="66"/>
      <c r="L207" s="38">
        <v>96871.18</v>
      </c>
    </row>
    <row r="208" spans="1:12" ht="12" customHeight="1" x14ac:dyDescent="0.15">
      <c r="A208" s="35"/>
      <c r="B208" s="35"/>
      <c r="C208" s="64" t="s">
        <v>248</v>
      </c>
      <c r="D208" s="65"/>
      <c r="E208" s="65"/>
      <c r="F208" s="65"/>
      <c r="G208" s="65"/>
      <c r="H208" s="65"/>
      <c r="I208" s="65"/>
      <c r="J208" s="65"/>
      <c r="K208" s="66"/>
      <c r="L208" s="38">
        <v>98007.73</v>
      </c>
    </row>
    <row r="209" spans="1:12" ht="12" customHeight="1" x14ac:dyDescent="0.15">
      <c r="A209" s="35"/>
      <c r="B209" s="35"/>
      <c r="C209" s="64" t="s">
        <v>249</v>
      </c>
      <c r="D209" s="65"/>
      <c r="E209" s="65"/>
      <c r="F209" s="65"/>
      <c r="G209" s="65"/>
      <c r="H209" s="65"/>
      <c r="I209" s="65"/>
      <c r="J209" s="65"/>
      <c r="K209" s="66"/>
      <c r="L209" s="38">
        <v>55644.63</v>
      </c>
    </row>
    <row r="210" spans="1:12" ht="12" customHeight="1" x14ac:dyDescent="0.15">
      <c r="A210" s="35"/>
      <c r="B210" s="35"/>
      <c r="C210" s="64" t="s">
        <v>250</v>
      </c>
      <c r="D210" s="65"/>
      <c r="E210" s="65"/>
      <c r="F210" s="65"/>
      <c r="G210" s="65"/>
      <c r="H210" s="65"/>
      <c r="I210" s="65"/>
      <c r="J210" s="65"/>
      <c r="K210" s="66"/>
      <c r="L210" s="38">
        <v>0</v>
      </c>
    </row>
    <row r="211" spans="1:12" ht="12" customHeight="1" x14ac:dyDescent="0.15">
      <c r="A211" s="35"/>
      <c r="B211" s="35"/>
      <c r="C211" s="64" t="s">
        <v>251</v>
      </c>
      <c r="D211" s="65"/>
      <c r="E211" s="65"/>
      <c r="F211" s="65"/>
      <c r="G211" s="65"/>
      <c r="H211" s="65"/>
      <c r="I211" s="65"/>
      <c r="J211" s="65"/>
      <c r="K211" s="66"/>
      <c r="L211" s="38">
        <v>0</v>
      </c>
    </row>
    <row r="212" spans="1:12" ht="12" customHeight="1" x14ac:dyDescent="0.15">
      <c r="A212" s="35"/>
      <c r="B212" s="35"/>
      <c r="C212" s="58" t="s">
        <v>658</v>
      </c>
      <c r="D212" s="59"/>
      <c r="E212" s="59"/>
      <c r="F212" s="59"/>
      <c r="G212" s="59"/>
      <c r="H212" s="59"/>
      <c r="I212" s="59"/>
      <c r="J212" s="59"/>
      <c r="K212" s="60"/>
      <c r="L212" s="37">
        <v>262315.65000000002</v>
      </c>
    </row>
    <row r="213" spans="1:12" ht="12" customHeight="1" x14ac:dyDescent="0.15">
      <c r="A213" s="35"/>
      <c r="B213" s="35"/>
      <c r="C213" s="61" t="s">
        <v>253</v>
      </c>
      <c r="D213" s="62"/>
      <c r="E213" s="62"/>
      <c r="F213" s="62"/>
      <c r="G213" s="62"/>
      <c r="H213" s="62"/>
      <c r="I213" s="62"/>
      <c r="J213" s="62"/>
      <c r="K213" s="63"/>
      <c r="L213" s="35"/>
    </row>
    <row r="214" spans="1:12" ht="12" customHeight="1" x14ac:dyDescent="0.15">
      <c r="A214" s="35"/>
      <c r="B214" s="35"/>
      <c r="C214" s="64" t="s">
        <v>254</v>
      </c>
      <c r="D214" s="65"/>
      <c r="E214" s="65"/>
      <c r="F214" s="65"/>
      <c r="G214" s="65"/>
      <c r="H214" s="65"/>
      <c r="I214" s="65"/>
      <c r="J214" s="65"/>
      <c r="K214" s="66"/>
      <c r="L214" s="38">
        <v>0</v>
      </c>
    </row>
    <row r="215" spans="1:12" ht="12" customHeight="1" x14ac:dyDescent="0.15">
      <c r="A215" s="35"/>
      <c r="B215" s="35"/>
      <c r="C215" s="64" t="s">
        <v>255</v>
      </c>
      <c r="D215" s="65"/>
      <c r="E215" s="65"/>
      <c r="F215" s="65"/>
      <c r="G215" s="65"/>
      <c r="H215" s="65"/>
      <c r="I215" s="65"/>
      <c r="J215" s="65"/>
      <c r="K215" s="66"/>
      <c r="L215" s="38">
        <v>0</v>
      </c>
    </row>
    <row r="216" spans="1:12" ht="12" customHeight="1" x14ac:dyDescent="0.15">
      <c r="A216" s="35"/>
      <c r="B216" s="35"/>
      <c r="C216" s="64" t="s">
        <v>256</v>
      </c>
      <c r="D216" s="65"/>
      <c r="E216" s="65"/>
      <c r="F216" s="66"/>
      <c r="G216" s="38">
        <v>100.07</v>
      </c>
      <c r="H216" s="67"/>
      <c r="I216" s="68"/>
      <c r="J216" s="68"/>
      <c r="K216" s="68"/>
      <c r="L216" s="69"/>
    </row>
    <row r="217" spans="1:12" ht="12" customHeight="1" x14ac:dyDescent="0.15">
      <c r="A217" s="35"/>
      <c r="B217" s="35"/>
      <c r="C217" s="64" t="s">
        <v>257</v>
      </c>
      <c r="D217" s="65"/>
      <c r="E217" s="65"/>
      <c r="F217" s="66"/>
      <c r="G217" s="38">
        <v>8.26</v>
      </c>
      <c r="H217" s="67"/>
      <c r="I217" s="68"/>
      <c r="J217" s="68"/>
      <c r="K217" s="68"/>
      <c r="L217" s="69"/>
    </row>
    <row r="218" spans="1:12" ht="12" customHeight="1" x14ac:dyDescent="0.15">
      <c r="A218" s="58" t="s">
        <v>537</v>
      </c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60"/>
    </row>
    <row r="219" spans="1:12" ht="48" x14ac:dyDescent="0.15">
      <c r="A219" s="32" t="s">
        <v>100</v>
      </c>
      <c r="B219" s="33" t="s">
        <v>725</v>
      </c>
      <c r="C219" s="32" t="s">
        <v>726</v>
      </c>
      <c r="D219" s="33" t="s">
        <v>727</v>
      </c>
      <c r="E219" s="70">
        <v>1</v>
      </c>
      <c r="F219" s="35"/>
      <c r="G219" s="70">
        <v>1</v>
      </c>
      <c r="H219" s="35"/>
      <c r="I219" s="35"/>
      <c r="J219" s="38">
        <v>767023.66</v>
      </c>
      <c r="K219" s="35"/>
      <c r="L219" s="38">
        <v>767023.66</v>
      </c>
    </row>
    <row r="220" spans="1:12" ht="12" x14ac:dyDescent="0.15">
      <c r="A220" s="35"/>
      <c r="B220" s="35"/>
      <c r="C220" s="33" t="s">
        <v>213</v>
      </c>
      <c r="D220" s="35"/>
      <c r="E220" s="35"/>
      <c r="F220" s="35"/>
      <c r="G220" s="35"/>
      <c r="H220" s="35"/>
      <c r="I220" s="35"/>
      <c r="J220" s="35"/>
      <c r="K220" s="35"/>
      <c r="L220" s="37">
        <v>767023.66</v>
      </c>
    </row>
    <row r="221" spans="1:12" ht="48" x14ac:dyDescent="0.15">
      <c r="A221" s="32" t="s">
        <v>103</v>
      </c>
      <c r="B221" s="33" t="s">
        <v>728</v>
      </c>
      <c r="C221" s="32" t="s">
        <v>729</v>
      </c>
      <c r="D221" s="33" t="s">
        <v>187</v>
      </c>
      <c r="E221" s="70">
        <v>1</v>
      </c>
      <c r="F221" s="35"/>
      <c r="G221" s="70">
        <v>1</v>
      </c>
      <c r="H221" s="35"/>
      <c r="I221" s="35"/>
      <c r="J221" s="38">
        <v>974189.66</v>
      </c>
      <c r="K221" s="35"/>
      <c r="L221" s="38">
        <v>974189.66</v>
      </c>
    </row>
    <row r="222" spans="1:12" ht="12" x14ac:dyDescent="0.15">
      <c r="A222" s="35"/>
      <c r="B222" s="35"/>
      <c r="C222" s="33" t="s">
        <v>213</v>
      </c>
      <c r="D222" s="35"/>
      <c r="E222" s="35"/>
      <c r="F222" s="35"/>
      <c r="G222" s="35"/>
      <c r="H222" s="35"/>
      <c r="I222" s="35"/>
      <c r="J222" s="35"/>
      <c r="K222" s="35"/>
      <c r="L222" s="37">
        <v>974189.66</v>
      </c>
    </row>
    <row r="223" spans="1:12" ht="12" customHeight="1" x14ac:dyDescent="0.15">
      <c r="A223" s="35"/>
      <c r="B223" s="35"/>
      <c r="C223" s="58" t="s">
        <v>544</v>
      </c>
      <c r="D223" s="59"/>
      <c r="E223" s="59"/>
      <c r="F223" s="59"/>
      <c r="G223" s="59"/>
      <c r="H223" s="59"/>
      <c r="I223" s="59"/>
      <c r="J223" s="59"/>
      <c r="K223" s="60"/>
      <c r="L223" s="37">
        <v>0</v>
      </c>
    </row>
    <row r="224" spans="1:12" ht="12" customHeight="1" x14ac:dyDescent="0.15">
      <c r="A224" s="35"/>
      <c r="B224" s="35"/>
      <c r="C224" s="61" t="s">
        <v>241</v>
      </c>
      <c r="D224" s="62"/>
      <c r="E224" s="62"/>
      <c r="F224" s="62"/>
      <c r="G224" s="62"/>
      <c r="H224" s="62"/>
      <c r="I224" s="62"/>
      <c r="J224" s="62"/>
      <c r="K224" s="63"/>
      <c r="L224" s="35"/>
    </row>
    <row r="225" spans="1:12" ht="12" customHeight="1" x14ac:dyDescent="0.15">
      <c r="A225" s="35"/>
      <c r="B225" s="35"/>
      <c r="C225" s="64" t="s">
        <v>242</v>
      </c>
      <c r="D225" s="65"/>
      <c r="E225" s="65"/>
      <c r="F225" s="65"/>
      <c r="G225" s="65"/>
      <c r="H225" s="65"/>
      <c r="I225" s="65"/>
      <c r="J225" s="65"/>
      <c r="K225" s="66"/>
      <c r="L225" s="38">
        <v>0</v>
      </c>
    </row>
    <row r="226" spans="1:12" ht="12" customHeight="1" x14ac:dyDescent="0.15">
      <c r="A226" s="35"/>
      <c r="B226" s="35"/>
      <c r="C226" s="64" t="s">
        <v>243</v>
      </c>
      <c r="D226" s="65"/>
      <c r="E226" s="65"/>
      <c r="F226" s="65"/>
      <c r="G226" s="65"/>
      <c r="H226" s="65"/>
      <c r="I226" s="65"/>
      <c r="J226" s="65"/>
      <c r="K226" s="66"/>
      <c r="L226" s="38">
        <v>0</v>
      </c>
    </row>
    <row r="227" spans="1:12" ht="12" customHeight="1" x14ac:dyDescent="0.15">
      <c r="A227" s="35"/>
      <c r="B227" s="35"/>
      <c r="C227" s="64" t="s">
        <v>244</v>
      </c>
      <c r="D227" s="65"/>
      <c r="E227" s="65"/>
      <c r="F227" s="65"/>
      <c r="G227" s="65"/>
      <c r="H227" s="65"/>
      <c r="I227" s="65"/>
      <c r="J227" s="65"/>
      <c r="K227" s="66"/>
      <c r="L227" s="38">
        <v>0</v>
      </c>
    </row>
    <row r="228" spans="1:12" ht="12" customHeight="1" x14ac:dyDescent="0.15">
      <c r="A228" s="35"/>
      <c r="B228" s="35"/>
      <c r="C228" s="64" t="s">
        <v>245</v>
      </c>
      <c r="D228" s="65"/>
      <c r="E228" s="65"/>
      <c r="F228" s="65"/>
      <c r="G228" s="65"/>
      <c r="H228" s="65"/>
      <c r="I228" s="65"/>
      <c r="J228" s="65"/>
      <c r="K228" s="66"/>
      <c r="L228" s="38">
        <v>0</v>
      </c>
    </row>
    <row r="229" spans="1:12" ht="12" customHeight="1" x14ac:dyDescent="0.15">
      <c r="A229" s="35"/>
      <c r="B229" s="35"/>
      <c r="C229" s="64" t="s">
        <v>246</v>
      </c>
      <c r="D229" s="65"/>
      <c r="E229" s="65"/>
      <c r="F229" s="65"/>
      <c r="G229" s="65"/>
      <c r="H229" s="65"/>
      <c r="I229" s="65"/>
      <c r="J229" s="65"/>
      <c r="K229" s="66"/>
      <c r="L229" s="38">
        <v>0</v>
      </c>
    </row>
    <row r="230" spans="1:12" ht="12" customHeight="1" x14ac:dyDescent="0.15">
      <c r="A230" s="35"/>
      <c r="B230" s="35"/>
      <c r="C230" s="64" t="s">
        <v>247</v>
      </c>
      <c r="D230" s="65"/>
      <c r="E230" s="65"/>
      <c r="F230" s="65"/>
      <c r="G230" s="65"/>
      <c r="H230" s="65"/>
      <c r="I230" s="65"/>
      <c r="J230" s="65"/>
      <c r="K230" s="66"/>
      <c r="L230" s="38">
        <v>0</v>
      </c>
    </row>
    <row r="231" spans="1:12" ht="12" customHeight="1" x14ac:dyDescent="0.15">
      <c r="A231" s="35"/>
      <c r="B231" s="35"/>
      <c r="C231" s="64" t="s">
        <v>248</v>
      </c>
      <c r="D231" s="65"/>
      <c r="E231" s="65"/>
      <c r="F231" s="65"/>
      <c r="G231" s="65"/>
      <c r="H231" s="65"/>
      <c r="I231" s="65"/>
      <c r="J231" s="65"/>
      <c r="K231" s="66"/>
      <c r="L231" s="38">
        <v>0</v>
      </c>
    </row>
    <row r="232" spans="1:12" ht="12" customHeight="1" x14ac:dyDescent="0.15">
      <c r="A232" s="35"/>
      <c r="B232" s="35"/>
      <c r="C232" s="64" t="s">
        <v>249</v>
      </c>
      <c r="D232" s="65"/>
      <c r="E232" s="65"/>
      <c r="F232" s="65"/>
      <c r="G232" s="65"/>
      <c r="H232" s="65"/>
      <c r="I232" s="65"/>
      <c r="J232" s="65"/>
      <c r="K232" s="66"/>
      <c r="L232" s="38">
        <v>0</v>
      </c>
    </row>
    <row r="233" spans="1:12" ht="12" customHeight="1" x14ac:dyDescent="0.15">
      <c r="A233" s="35"/>
      <c r="B233" s="35"/>
      <c r="C233" s="64" t="s">
        <v>250</v>
      </c>
      <c r="D233" s="65"/>
      <c r="E233" s="65"/>
      <c r="F233" s="65"/>
      <c r="G233" s="65"/>
      <c r="H233" s="65"/>
      <c r="I233" s="65"/>
      <c r="J233" s="65"/>
      <c r="K233" s="66"/>
      <c r="L233" s="38">
        <v>1741213.32</v>
      </c>
    </row>
    <row r="234" spans="1:12" ht="12" customHeight="1" x14ac:dyDescent="0.15">
      <c r="A234" s="35"/>
      <c r="B234" s="35"/>
      <c r="C234" s="64" t="s">
        <v>251</v>
      </c>
      <c r="D234" s="65"/>
      <c r="E234" s="65"/>
      <c r="F234" s="65"/>
      <c r="G234" s="65"/>
      <c r="H234" s="65"/>
      <c r="I234" s="65"/>
      <c r="J234" s="65"/>
      <c r="K234" s="66"/>
      <c r="L234" s="38">
        <v>0</v>
      </c>
    </row>
    <row r="235" spans="1:12" ht="12" customHeight="1" x14ac:dyDescent="0.15">
      <c r="A235" s="35"/>
      <c r="B235" s="35"/>
      <c r="C235" s="58" t="s">
        <v>545</v>
      </c>
      <c r="D235" s="59"/>
      <c r="E235" s="59"/>
      <c r="F235" s="59"/>
      <c r="G235" s="59"/>
      <c r="H235" s="59"/>
      <c r="I235" s="59"/>
      <c r="J235" s="59"/>
      <c r="K235" s="60"/>
      <c r="L235" s="37">
        <v>1741213.32</v>
      </c>
    </row>
    <row r="236" spans="1:12" ht="12" customHeight="1" x14ac:dyDescent="0.15">
      <c r="A236" s="35"/>
      <c r="B236" s="35"/>
      <c r="C236" s="61" t="s">
        <v>253</v>
      </c>
      <c r="D236" s="62"/>
      <c r="E236" s="62"/>
      <c r="F236" s="62"/>
      <c r="G236" s="62"/>
      <c r="H236" s="62"/>
      <c r="I236" s="62"/>
      <c r="J236" s="62"/>
      <c r="K236" s="63"/>
      <c r="L236" s="35"/>
    </row>
    <row r="237" spans="1:12" ht="12" customHeight="1" x14ac:dyDescent="0.15">
      <c r="A237" s="35"/>
      <c r="B237" s="35"/>
      <c r="C237" s="64" t="s">
        <v>254</v>
      </c>
      <c r="D237" s="65"/>
      <c r="E237" s="65"/>
      <c r="F237" s="65"/>
      <c r="G237" s="65"/>
      <c r="H237" s="65"/>
      <c r="I237" s="65"/>
      <c r="J237" s="65"/>
      <c r="K237" s="66"/>
      <c r="L237" s="38">
        <v>0</v>
      </c>
    </row>
    <row r="238" spans="1:12" ht="12" customHeight="1" x14ac:dyDescent="0.15">
      <c r="A238" s="35"/>
      <c r="B238" s="35"/>
      <c r="C238" s="64" t="s">
        <v>255</v>
      </c>
      <c r="D238" s="65"/>
      <c r="E238" s="65"/>
      <c r="F238" s="65"/>
      <c r="G238" s="65"/>
      <c r="H238" s="65"/>
      <c r="I238" s="65"/>
      <c r="J238" s="65"/>
      <c r="K238" s="66"/>
      <c r="L238" s="38">
        <v>1741213.32</v>
      </c>
    </row>
    <row r="239" spans="1:12" ht="12" customHeight="1" x14ac:dyDescent="0.15">
      <c r="A239" s="35"/>
      <c r="B239" s="35"/>
      <c r="C239" s="64" t="s">
        <v>256</v>
      </c>
      <c r="D239" s="65"/>
      <c r="E239" s="65"/>
      <c r="F239" s="66"/>
      <c r="G239" s="38">
        <v>0</v>
      </c>
      <c r="H239" s="67"/>
      <c r="I239" s="68"/>
      <c r="J239" s="68"/>
      <c r="K239" s="68"/>
      <c r="L239" s="69"/>
    </row>
    <row r="240" spans="1:12" ht="12" customHeight="1" x14ac:dyDescent="0.15">
      <c r="A240" s="35"/>
      <c r="B240" s="35"/>
      <c r="C240" s="64" t="s">
        <v>257</v>
      </c>
      <c r="D240" s="65"/>
      <c r="E240" s="65"/>
      <c r="F240" s="66"/>
      <c r="G240" s="38">
        <v>0</v>
      </c>
      <c r="H240" s="67"/>
      <c r="I240" s="68"/>
      <c r="J240" s="68"/>
      <c r="K240" s="68"/>
      <c r="L240" s="69"/>
    </row>
    <row r="241" spans="1:12" ht="12" customHeight="1" x14ac:dyDescent="0.15">
      <c r="A241" s="58" t="s">
        <v>661</v>
      </c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60"/>
    </row>
    <row r="242" spans="1:12" ht="72" x14ac:dyDescent="0.15">
      <c r="A242" s="32" t="s">
        <v>266</v>
      </c>
      <c r="B242" s="33" t="s">
        <v>551</v>
      </c>
      <c r="C242" s="32" t="s">
        <v>552</v>
      </c>
      <c r="D242" s="33" t="s">
        <v>187</v>
      </c>
      <c r="E242" s="70">
        <v>2</v>
      </c>
      <c r="F242" s="35"/>
      <c r="G242" s="70">
        <v>2</v>
      </c>
      <c r="H242" s="35"/>
      <c r="I242" s="35"/>
      <c r="J242" s="38">
        <v>25387.75</v>
      </c>
      <c r="K242" s="35"/>
      <c r="L242" s="38">
        <v>50775.5</v>
      </c>
    </row>
    <row r="243" spans="1:12" ht="12" x14ac:dyDescent="0.15">
      <c r="A243" s="35"/>
      <c r="B243" s="35"/>
      <c r="C243" s="33" t="s">
        <v>213</v>
      </c>
      <c r="D243" s="35"/>
      <c r="E243" s="35"/>
      <c r="F243" s="35"/>
      <c r="G243" s="35"/>
      <c r="H243" s="35"/>
      <c r="I243" s="35"/>
      <c r="J243" s="35"/>
      <c r="K243" s="35"/>
      <c r="L243" s="37">
        <v>50775.5</v>
      </c>
    </row>
    <row r="244" spans="1:12" ht="48" x14ac:dyDescent="0.15">
      <c r="A244" s="32" t="s">
        <v>269</v>
      </c>
      <c r="B244" s="33" t="s">
        <v>554</v>
      </c>
      <c r="C244" s="32" t="s">
        <v>730</v>
      </c>
      <c r="D244" s="33" t="s">
        <v>313</v>
      </c>
      <c r="E244" s="70">
        <v>1.24E-2</v>
      </c>
      <c r="F244" s="35"/>
      <c r="G244" s="70">
        <v>1.24E-2</v>
      </c>
      <c r="H244" s="35"/>
      <c r="I244" s="35"/>
      <c r="J244" s="38">
        <v>369334.85</v>
      </c>
      <c r="K244" s="35"/>
      <c r="L244" s="38">
        <v>4579.75</v>
      </c>
    </row>
    <row r="245" spans="1:12" ht="12" x14ac:dyDescent="0.15">
      <c r="A245" s="35"/>
      <c r="B245" s="35"/>
      <c r="C245" s="33" t="s">
        <v>213</v>
      </c>
      <c r="D245" s="35"/>
      <c r="E245" s="35"/>
      <c r="F245" s="35"/>
      <c r="G245" s="35"/>
      <c r="H245" s="35"/>
      <c r="I245" s="35"/>
      <c r="J245" s="35"/>
      <c r="K245" s="35"/>
      <c r="L245" s="37">
        <v>4579.75</v>
      </c>
    </row>
    <row r="246" spans="1:12" ht="60" x14ac:dyDescent="0.15">
      <c r="A246" s="32" t="s">
        <v>272</v>
      </c>
      <c r="B246" s="33" t="s">
        <v>563</v>
      </c>
      <c r="C246" s="32" t="s">
        <v>731</v>
      </c>
      <c r="D246" s="33" t="s">
        <v>187</v>
      </c>
      <c r="E246" s="70">
        <v>0.04</v>
      </c>
      <c r="F246" s="35"/>
      <c r="G246" s="70">
        <v>0.04</v>
      </c>
      <c r="H246" s="38">
        <v>2940.8</v>
      </c>
      <c r="I246" s="38">
        <v>1.38</v>
      </c>
      <c r="J246" s="38">
        <v>4058.3</v>
      </c>
      <c r="K246" s="35"/>
      <c r="L246" s="38">
        <v>162.33000000000001</v>
      </c>
    </row>
    <row r="247" spans="1:12" ht="12" x14ac:dyDescent="0.15">
      <c r="A247" s="35"/>
      <c r="B247" s="35"/>
      <c r="C247" s="33" t="s">
        <v>213</v>
      </c>
      <c r="D247" s="35"/>
      <c r="E247" s="35"/>
      <c r="F247" s="35"/>
      <c r="G247" s="35"/>
      <c r="H247" s="35"/>
      <c r="I247" s="35"/>
      <c r="J247" s="35"/>
      <c r="K247" s="35"/>
      <c r="L247" s="37">
        <v>162.33000000000001</v>
      </c>
    </row>
    <row r="248" spans="1:12" ht="48" x14ac:dyDescent="0.15">
      <c r="A248" s="32" t="s">
        <v>278</v>
      </c>
      <c r="B248" s="33" t="s">
        <v>566</v>
      </c>
      <c r="C248" s="32" t="s">
        <v>732</v>
      </c>
      <c r="D248" s="33" t="s">
        <v>304</v>
      </c>
      <c r="E248" s="70">
        <v>0.02</v>
      </c>
      <c r="F248" s="35"/>
      <c r="G248" s="70">
        <v>0.02</v>
      </c>
      <c r="H248" s="38">
        <v>1926.82</v>
      </c>
      <c r="I248" s="38">
        <v>1.2</v>
      </c>
      <c r="J248" s="38">
        <v>2312.1799999999998</v>
      </c>
      <c r="K248" s="35"/>
      <c r="L248" s="38">
        <v>46.24</v>
      </c>
    </row>
    <row r="249" spans="1:12" ht="12" x14ac:dyDescent="0.15">
      <c r="A249" s="35"/>
      <c r="B249" s="35"/>
      <c r="C249" s="33" t="s">
        <v>213</v>
      </c>
      <c r="D249" s="35"/>
      <c r="E249" s="35"/>
      <c r="F249" s="35"/>
      <c r="G249" s="35"/>
      <c r="H249" s="35"/>
      <c r="I249" s="35"/>
      <c r="J249" s="35"/>
      <c r="K249" s="35"/>
      <c r="L249" s="37">
        <v>46.24</v>
      </c>
    </row>
    <row r="250" spans="1:12" ht="60" x14ac:dyDescent="0.15">
      <c r="A250" s="32" t="s">
        <v>422</v>
      </c>
      <c r="B250" s="33" t="s">
        <v>568</v>
      </c>
      <c r="C250" s="32" t="s">
        <v>569</v>
      </c>
      <c r="D250" s="33" t="s">
        <v>187</v>
      </c>
      <c r="E250" s="70">
        <v>9</v>
      </c>
      <c r="F250" s="35"/>
      <c r="G250" s="70">
        <v>9</v>
      </c>
      <c r="H250" s="35"/>
      <c r="I250" s="35"/>
      <c r="J250" s="38">
        <v>222.35</v>
      </c>
      <c r="K250" s="35"/>
      <c r="L250" s="38">
        <v>2001.15</v>
      </c>
    </row>
    <row r="251" spans="1:12" ht="12" x14ac:dyDescent="0.15">
      <c r="A251" s="35"/>
      <c r="B251" s="35"/>
      <c r="C251" s="33" t="s">
        <v>213</v>
      </c>
      <c r="D251" s="35"/>
      <c r="E251" s="35"/>
      <c r="F251" s="35"/>
      <c r="G251" s="35"/>
      <c r="H251" s="35"/>
      <c r="I251" s="35"/>
      <c r="J251" s="35"/>
      <c r="K251" s="35"/>
      <c r="L251" s="37">
        <v>2001.15</v>
      </c>
    </row>
    <row r="252" spans="1:12" ht="24" x14ac:dyDescent="0.15">
      <c r="A252" s="32" t="s">
        <v>425</v>
      </c>
      <c r="B252" s="33" t="s">
        <v>574</v>
      </c>
      <c r="C252" s="32" t="s">
        <v>733</v>
      </c>
      <c r="D252" s="33" t="s">
        <v>304</v>
      </c>
      <c r="E252" s="70">
        <v>0.03</v>
      </c>
      <c r="F252" s="35"/>
      <c r="G252" s="70">
        <v>0.03</v>
      </c>
      <c r="H252" s="38">
        <v>1031.73</v>
      </c>
      <c r="I252" s="38">
        <v>1.39</v>
      </c>
      <c r="J252" s="38">
        <v>1434.1</v>
      </c>
      <c r="K252" s="35"/>
      <c r="L252" s="38">
        <v>43.02</v>
      </c>
    </row>
    <row r="253" spans="1:12" ht="12" x14ac:dyDescent="0.15">
      <c r="A253" s="35"/>
      <c r="B253" s="35"/>
      <c r="C253" s="33" t="s">
        <v>213</v>
      </c>
      <c r="D253" s="35"/>
      <c r="E253" s="35"/>
      <c r="F253" s="35"/>
      <c r="G253" s="35"/>
      <c r="H253" s="35"/>
      <c r="I253" s="35"/>
      <c r="J253" s="35"/>
      <c r="K253" s="35"/>
      <c r="L253" s="37">
        <v>43.02</v>
      </c>
    </row>
    <row r="254" spans="1:12" ht="36" x14ac:dyDescent="0.15">
      <c r="A254" s="32" t="s">
        <v>428</v>
      </c>
      <c r="B254" s="33" t="s">
        <v>580</v>
      </c>
      <c r="C254" s="32" t="s">
        <v>581</v>
      </c>
      <c r="D254" s="33" t="s">
        <v>187</v>
      </c>
      <c r="E254" s="70">
        <v>10</v>
      </c>
      <c r="F254" s="35"/>
      <c r="G254" s="70">
        <v>10</v>
      </c>
      <c r="H254" s="38">
        <v>67.569999999999993</v>
      </c>
      <c r="I254" s="38">
        <v>1.2</v>
      </c>
      <c r="J254" s="38">
        <v>81.08</v>
      </c>
      <c r="K254" s="35"/>
      <c r="L254" s="38">
        <v>810.8</v>
      </c>
    </row>
    <row r="255" spans="1:12" ht="12" x14ac:dyDescent="0.15">
      <c r="A255" s="35"/>
      <c r="B255" s="35"/>
      <c r="C255" s="33" t="s">
        <v>213</v>
      </c>
      <c r="D255" s="35"/>
      <c r="E255" s="35"/>
      <c r="F255" s="35"/>
      <c r="G255" s="35"/>
      <c r="H255" s="35"/>
      <c r="I255" s="35"/>
      <c r="J255" s="35"/>
      <c r="K255" s="35"/>
      <c r="L255" s="37">
        <v>810.8</v>
      </c>
    </row>
    <row r="256" spans="1:12" ht="60" x14ac:dyDescent="0.15">
      <c r="A256" s="32" t="s">
        <v>431</v>
      </c>
      <c r="B256" s="33" t="s">
        <v>586</v>
      </c>
      <c r="C256" s="32" t="s">
        <v>587</v>
      </c>
      <c r="D256" s="33" t="s">
        <v>187</v>
      </c>
      <c r="E256" s="70">
        <v>8</v>
      </c>
      <c r="F256" s="35"/>
      <c r="G256" s="70">
        <v>8</v>
      </c>
      <c r="H256" s="35"/>
      <c r="I256" s="35"/>
      <c r="J256" s="38">
        <v>171.28</v>
      </c>
      <c r="K256" s="35"/>
      <c r="L256" s="38">
        <v>1370.24</v>
      </c>
    </row>
    <row r="257" spans="1:12" ht="12" x14ac:dyDescent="0.15">
      <c r="A257" s="35"/>
      <c r="B257" s="35"/>
      <c r="C257" s="33" t="s">
        <v>213</v>
      </c>
      <c r="D257" s="35"/>
      <c r="E257" s="35"/>
      <c r="F257" s="35"/>
      <c r="G257" s="35"/>
      <c r="H257" s="35"/>
      <c r="I257" s="35"/>
      <c r="J257" s="35"/>
      <c r="K257" s="35"/>
      <c r="L257" s="37">
        <v>1370.24</v>
      </c>
    </row>
    <row r="258" spans="1:12" ht="36" x14ac:dyDescent="0.15">
      <c r="A258" s="32" t="s">
        <v>434</v>
      </c>
      <c r="B258" s="33" t="s">
        <v>600</v>
      </c>
      <c r="C258" s="32" t="s">
        <v>734</v>
      </c>
      <c r="D258" s="33" t="s">
        <v>304</v>
      </c>
      <c r="E258" s="70">
        <v>0.03</v>
      </c>
      <c r="F258" s="35"/>
      <c r="G258" s="70">
        <v>0.03</v>
      </c>
      <c r="H258" s="38">
        <v>43543.49</v>
      </c>
      <c r="I258" s="38">
        <v>1.58</v>
      </c>
      <c r="J258" s="38">
        <v>68798.710000000006</v>
      </c>
      <c r="K258" s="35"/>
      <c r="L258" s="38">
        <v>2063.96</v>
      </c>
    </row>
    <row r="259" spans="1:12" ht="12" x14ac:dyDescent="0.15">
      <c r="A259" s="35"/>
      <c r="B259" s="35"/>
      <c r="C259" s="33" t="s">
        <v>213</v>
      </c>
      <c r="D259" s="35"/>
      <c r="E259" s="35"/>
      <c r="F259" s="35"/>
      <c r="G259" s="35"/>
      <c r="H259" s="35"/>
      <c r="I259" s="35"/>
      <c r="J259" s="35"/>
      <c r="K259" s="35"/>
      <c r="L259" s="37">
        <v>2063.96</v>
      </c>
    </row>
    <row r="260" spans="1:12" ht="60" x14ac:dyDescent="0.15">
      <c r="A260" s="32" t="s">
        <v>437</v>
      </c>
      <c r="B260" s="33" t="s">
        <v>603</v>
      </c>
      <c r="C260" s="32" t="s">
        <v>735</v>
      </c>
      <c r="D260" s="33" t="s">
        <v>313</v>
      </c>
      <c r="E260" s="70">
        <v>3.108E-2</v>
      </c>
      <c r="F260" s="35"/>
      <c r="G260" s="70">
        <v>3.108E-2</v>
      </c>
      <c r="H260" s="38">
        <v>67306.5</v>
      </c>
      <c r="I260" s="38">
        <v>0.75</v>
      </c>
      <c r="J260" s="38">
        <v>50479.88</v>
      </c>
      <c r="K260" s="35"/>
      <c r="L260" s="38">
        <v>1568.91</v>
      </c>
    </row>
    <row r="261" spans="1:12" ht="12" x14ac:dyDescent="0.15">
      <c r="A261" s="35"/>
      <c r="B261" s="35"/>
      <c r="C261" s="33" t="s">
        <v>213</v>
      </c>
      <c r="D261" s="35"/>
      <c r="E261" s="35"/>
      <c r="F261" s="35"/>
      <c r="G261" s="35"/>
      <c r="H261" s="35"/>
      <c r="I261" s="35"/>
      <c r="J261" s="35"/>
      <c r="K261" s="35"/>
      <c r="L261" s="37">
        <v>1568.91</v>
      </c>
    </row>
    <row r="262" spans="1:12" ht="60" x14ac:dyDescent="0.15">
      <c r="A262" s="32" t="s">
        <v>440</v>
      </c>
      <c r="B262" s="33" t="s">
        <v>606</v>
      </c>
      <c r="C262" s="32" t="s">
        <v>736</v>
      </c>
      <c r="D262" s="33" t="s">
        <v>313</v>
      </c>
      <c r="E262" s="70">
        <v>4.9950000000000001E-2</v>
      </c>
      <c r="F262" s="35"/>
      <c r="G262" s="70">
        <v>4.9950000000000001E-2</v>
      </c>
      <c r="H262" s="38">
        <v>66456.5</v>
      </c>
      <c r="I262" s="38">
        <v>0.75</v>
      </c>
      <c r="J262" s="38">
        <v>49842.38</v>
      </c>
      <c r="K262" s="35"/>
      <c r="L262" s="38">
        <v>2489.63</v>
      </c>
    </row>
    <row r="263" spans="1:12" ht="12" x14ac:dyDescent="0.15">
      <c r="A263" s="35"/>
      <c r="B263" s="35"/>
      <c r="C263" s="33" t="s">
        <v>213</v>
      </c>
      <c r="D263" s="35"/>
      <c r="E263" s="35"/>
      <c r="F263" s="35"/>
      <c r="G263" s="35"/>
      <c r="H263" s="35"/>
      <c r="I263" s="35"/>
      <c r="J263" s="35"/>
      <c r="K263" s="35"/>
      <c r="L263" s="37">
        <v>2489.63</v>
      </c>
    </row>
    <row r="264" spans="1:12" ht="36" x14ac:dyDescent="0.15">
      <c r="A264" s="32" t="s">
        <v>443</v>
      </c>
      <c r="B264" s="33" t="s">
        <v>609</v>
      </c>
      <c r="C264" s="32" t="s">
        <v>737</v>
      </c>
      <c r="D264" s="33" t="s">
        <v>404</v>
      </c>
      <c r="E264" s="70">
        <v>0.28000000000000003</v>
      </c>
      <c r="F264" s="35"/>
      <c r="G264" s="70">
        <v>0.28000000000000003</v>
      </c>
      <c r="H264" s="38">
        <v>174.93</v>
      </c>
      <c r="I264" s="38">
        <v>1.1000000000000001</v>
      </c>
      <c r="J264" s="38">
        <v>192.42</v>
      </c>
      <c r="K264" s="35"/>
      <c r="L264" s="38">
        <v>53.88</v>
      </c>
    </row>
    <row r="265" spans="1:12" ht="12" x14ac:dyDescent="0.15">
      <c r="A265" s="35"/>
      <c r="B265" s="35"/>
      <c r="C265" s="33" t="s">
        <v>213</v>
      </c>
      <c r="D265" s="35"/>
      <c r="E265" s="35"/>
      <c r="F265" s="35"/>
      <c r="G265" s="35"/>
      <c r="H265" s="35"/>
      <c r="I265" s="35"/>
      <c r="J265" s="35"/>
      <c r="K265" s="35"/>
      <c r="L265" s="37">
        <v>53.88</v>
      </c>
    </row>
    <row r="266" spans="1:12" ht="60" x14ac:dyDescent="0.15">
      <c r="A266" s="32" t="s">
        <v>444</v>
      </c>
      <c r="B266" s="33" t="s">
        <v>671</v>
      </c>
      <c r="C266" s="32" t="s">
        <v>672</v>
      </c>
      <c r="D266" s="33" t="s">
        <v>187</v>
      </c>
      <c r="E266" s="70">
        <v>1</v>
      </c>
      <c r="F266" s="35"/>
      <c r="G266" s="70">
        <v>1</v>
      </c>
      <c r="H266" s="35"/>
      <c r="I266" s="35"/>
      <c r="J266" s="38">
        <v>353.55</v>
      </c>
      <c r="K266" s="35"/>
      <c r="L266" s="38">
        <v>353.55</v>
      </c>
    </row>
    <row r="267" spans="1:12" ht="12" x14ac:dyDescent="0.15">
      <c r="A267" s="35"/>
      <c r="B267" s="35"/>
      <c r="C267" s="33" t="s">
        <v>213</v>
      </c>
      <c r="D267" s="35"/>
      <c r="E267" s="35"/>
      <c r="F267" s="35"/>
      <c r="G267" s="35"/>
      <c r="H267" s="35"/>
      <c r="I267" s="35"/>
      <c r="J267" s="35"/>
      <c r="K267" s="35"/>
      <c r="L267" s="37">
        <v>353.55</v>
      </c>
    </row>
    <row r="268" spans="1:12" ht="24" x14ac:dyDescent="0.15">
      <c r="A268" s="32" t="s">
        <v>445</v>
      </c>
      <c r="B268" s="33" t="s">
        <v>612</v>
      </c>
      <c r="C268" s="32" t="s">
        <v>613</v>
      </c>
      <c r="D268" s="33" t="s">
        <v>187</v>
      </c>
      <c r="E268" s="70">
        <v>2</v>
      </c>
      <c r="F268" s="35"/>
      <c r="G268" s="70">
        <v>2</v>
      </c>
      <c r="H268" s="38">
        <v>288.77999999999997</v>
      </c>
      <c r="I268" s="38">
        <v>0.88</v>
      </c>
      <c r="J268" s="38">
        <v>254.13</v>
      </c>
      <c r="K268" s="35"/>
      <c r="L268" s="38">
        <v>508.26</v>
      </c>
    </row>
    <row r="269" spans="1:12" ht="12" x14ac:dyDescent="0.15">
      <c r="A269" s="35"/>
      <c r="B269" s="35"/>
      <c r="C269" s="33" t="s">
        <v>213</v>
      </c>
      <c r="D269" s="35"/>
      <c r="E269" s="35"/>
      <c r="F269" s="35"/>
      <c r="G269" s="35"/>
      <c r="H269" s="35"/>
      <c r="I269" s="35"/>
      <c r="J269" s="35"/>
      <c r="K269" s="35"/>
      <c r="L269" s="37">
        <v>508.26</v>
      </c>
    </row>
    <row r="270" spans="1:12" ht="60" x14ac:dyDescent="0.15">
      <c r="A270" s="32" t="s">
        <v>448</v>
      </c>
      <c r="B270" s="33" t="s">
        <v>738</v>
      </c>
      <c r="C270" s="32" t="s">
        <v>739</v>
      </c>
      <c r="D270" s="33" t="s">
        <v>187</v>
      </c>
      <c r="E270" s="70">
        <v>1</v>
      </c>
      <c r="F270" s="35"/>
      <c r="G270" s="70">
        <v>1</v>
      </c>
      <c r="H270" s="35"/>
      <c r="I270" s="35"/>
      <c r="J270" s="38">
        <v>928.74</v>
      </c>
      <c r="K270" s="35"/>
      <c r="L270" s="38">
        <v>928.74</v>
      </c>
    </row>
    <row r="271" spans="1:12" ht="12" x14ac:dyDescent="0.15">
      <c r="A271" s="35"/>
      <c r="B271" s="35"/>
      <c r="C271" s="33" t="s">
        <v>213</v>
      </c>
      <c r="D271" s="35"/>
      <c r="E271" s="35"/>
      <c r="F271" s="35"/>
      <c r="G271" s="35"/>
      <c r="H271" s="35"/>
      <c r="I271" s="35"/>
      <c r="J271" s="35"/>
      <c r="K271" s="35"/>
      <c r="L271" s="37">
        <v>928.74</v>
      </c>
    </row>
    <row r="272" spans="1:12" ht="12" customHeight="1" x14ac:dyDescent="0.15">
      <c r="A272" s="35"/>
      <c r="B272" s="35"/>
      <c r="C272" s="58" t="s">
        <v>673</v>
      </c>
      <c r="D272" s="59"/>
      <c r="E272" s="59"/>
      <c r="F272" s="59"/>
      <c r="G272" s="59"/>
      <c r="H272" s="59"/>
      <c r="I272" s="59"/>
      <c r="J272" s="59"/>
      <c r="K272" s="60"/>
      <c r="L272" s="37">
        <v>67755.960000000006</v>
      </c>
    </row>
    <row r="273" spans="1:12" ht="12" customHeight="1" x14ac:dyDescent="0.15">
      <c r="A273" s="35"/>
      <c r="B273" s="35"/>
      <c r="C273" s="61" t="s">
        <v>241</v>
      </c>
      <c r="D273" s="62"/>
      <c r="E273" s="62"/>
      <c r="F273" s="62"/>
      <c r="G273" s="62"/>
      <c r="H273" s="62"/>
      <c r="I273" s="62"/>
      <c r="J273" s="62"/>
      <c r="K273" s="63"/>
      <c r="L273" s="35"/>
    </row>
    <row r="274" spans="1:12" ht="12" customHeight="1" x14ac:dyDescent="0.15">
      <c r="A274" s="35"/>
      <c r="B274" s="35"/>
      <c r="C274" s="64" t="s">
        <v>242</v>
      </c>
      <c r="D274" s="65"/>
      <c r="E274" s="65"/>
      <c r="F274" s="65"/>
      <c r="G274" s="65"/>
      <c r="H274" s="65"/>
      <c r="I274" s="65"/>
      <c r="J274" s="65"/>
      <c r="K274" s="66"/>
      <c r="L274" s="38">
        <v>0</v>
      </c>
    </row>
    <row r="275" spans="1:12" ht="12" customHeight="1" x14ac:dyDescent="0.15">
      <c r="A275" s="35"/>
      <c r="B275" s="35"/>
      <c r="C275" s="64" t="s">
        <v>243</v>
      </c>
      <c r="D275" s="65"/>
      <c r="E275" s="65"/>
      <c r="F275" s="65"/>
      <c r="G275" s="65"/>
      <c r="H275" s="65"/>
      <c r="I275" s="65"/>
      <c r="J275" s="65"/>
      <c r="K275" s="66"/>
      <c r="L275" s="38">
        <v>0</v>
      </c>
    </row>
    <row r="276" spans="1:12" ht="12" customHeight="1" x14ac:dyDescent="0.15">
      <c r="A276" s="35"/>
      <c r="B276" s="35"/>
      <c r="C276" s="64" t="s">
        <v>244</v>
      </c>
      <c r="D276" s="65"/>
      <c r="E276" s="65"/>
      <c r="F276" s="65"/>
      <c r="G276" s="65"/>
      <c r="H276" s="65"/>
      <c r="I276" s="65"/>
      <c r="J276" s="65"/>
      <c r="K276" s="66"/>
      <c r="L276" s="38">
        <v>0</v>
      </c>
    </row>
    <row r="277" spans="1:12" ht="12" customHeight="1" x14ac:dyDescent="0.15">
      <c r="A277" s="35"/>
      <c r="B277" s="35"/>
      <c r="C277" s="64" t="s">
        <v>245</v>
      </c>
      <c r="D277" s="65"/>
      <c r="E277" s="65"/>
      <c r="F277" s="65"/>
      <c r="G277" s="65"/>
      <c r="H277" s="65"/>
      <c r="I277" s="65"/>
      <c r="J277" s="65"/>
      <c r="K277" s="66"/>
      <c r="L277" s="38">
        <v>67755.960000000006</v>
      </c>
    </row>
    <row r="278" spans="1:12" ht="12" customHeight="1" x14ac:dyDescent="0.15">
      <c r="A278" s="35"/>
      <c r="B278" s="35"/>
      <c r="C278" s="64" t="s">
        <v>246</v>
      </c>
      <c r="D278" s="65"/>
      <c r="E278" s="65"/>
      <c r="F278" s="65"/>
      <c r="G278" s="65"/>
      <c r="H278" s="65"/>
      <c r="I278" s="65"/>
      <c r="J278" s="65"/>
      <c r="K278" s="66"/>
      <c r="L278" s="38">
        <v>0</v>
      </c>
    </row>
    <row r="279" spans="1:12" ht="12" customHeight="1" x14ac:dyDescent="0.15">
      <c r="A279" s="35"/>
      <c r="B279" s="35"/>
      <c r="C279" s="64" t="s">
        <v>247</v>
      </c>
      <c r="D279" s="65"/>
      <c r="E279" s="65"/>
      <c r="F279" s="65"/>
      <c r="G279" s="65"/>
      <c r="H279" s="65"/>
      <c r="I279" s="65"/>
      <c r="J279" s="65"/>
      <c r="K279" s="66"/>
      <c r="L279" s="38">
        <v>0</v>
      </c>
    </row>
    <row r="280" spans="1:12" ht="12" customHeight="1" x14ac:dyDescent="0.15">
      <c r="A280" s="35"/>
      <c r="B280" s="35"/>
      <c r="C280" s="64" t="s">
        <v>248</v>
      </c>
      <c r="D280" s="65"/>
      <c r="E280" s="65"/>
      <c r="F280" s="65"/>
      <c r="G280" s="65"/>
      <c r="H280" s="65"/>
      <c r="I280" s="65"/>
      <c r="J280" s="65"/>
      <c r="K280" s="66"/>
      <c r="L280" s="38">
        <v>0</v>
      </c>
    </row>
    <row r="281" spans="1:12" ht="12" customHeight="1" x14ac:dyDescent="0.15">
      <c r="A281" s="35"/>
      <c r="B281" s="35"/>
      <c r="C281" s="64" t="s">
        <v>249</v>
      </c>
      <c r="D281" s="65"/>
      <c r="E281" s="65"/>
      <c r="F281" s="65"/>
      <c r="G281" s="65"/>
      <c r="H281" s="65"/>
      <c r="I281" s="65"/>
      <c r="J281" s="65"/>
      <c r="K281" s="66"/>
      <c r="L281" s="38">
        <v>0</v>
      </c>
    </row>
    <row r="282" spans="1:12" ht="12" customHeight="1" x14ac:dyDescent="0.15">
      <c r="A282" s="35"/>
      <c r="B282" s="35"/>
      <c r="C282" s="64" t="s">
        <v>250</v>
      </c>
      <c r="D282" s="65"/>
      <c r="E282" s="65"/>
      <c r="F282" s="65"/>
      <c r="G282" s="65"/>
      <c r="H282" s="65"/>
      <c r="I282" s="65"/>
      <c r="J282" s="65"/>
      <c r="K282" s="66"/>
      <c r="L282" s="38">
        <v>0</v>
      </c>
    </row>
    <row r="283" spans="1:12" ht="12" customHeight="1" x14ac:dyDescent="0.15">
      <c r="A283" s="35"/>
      <c r="B283" s="35"/>
      <c r="C283" s="64" t="s">
        <v>251</v>
      </c>
      <c r="D283" s="65"/>
      <c r="E283" s="65"/>
      <c r="F283" s="65"/>
      <c r="G283" s="65"/>
      <c r="H283" s="65"/>
      <c r="I283" s="65"/>
      <c r="J283" s="65"/>
      <c r="K283" s="66"/>
      <c r="L283" s="38">
        <v>0</v>
      </c>
    </row>
    <row r="284" spans="1:12" ht="12" customHeight="1" x14ac:dyDescent="0.15">
      <c r="A284" s="35"/>
      <c r="B284" s="35"/>
      <c r="C284" s="58" t="s">
        <v>674</v>
      </c>
      <c r="D284" s="59"/>
      <c r="E284" s="59"/>
      <c r="F284" s="59"/>
      <c r="G284" s="59"/>
      <c r="H284" s="59"/>
      <c r="I284" s="59"/>
      <c r="J284" s="59"/>
      <c r="K284" s="60"/>
      <c r="L284" s="37">
        <v>67755.960000000006</v>
      </c>
    </row>
    <row r="285" spans="1:12" ht="12" customHeight="1" x14ac:dyDescent="0.15">
      <c r="A285" s="35"/>
      <c r="B285" s="35"/>
      <c r="C285" s="61" t="s">
        <v>253</v>
      </c>
      <c r="D285" s="62"/>
      <c r="E285" s="62"/>
      <c r="F285" s="62"/>
      <c r="G285" s="62"/>
      <c r="H285" s="62"/>
      <c r="I285" s="62"/>
      <c r="J285" s="62"/>
      <c r="K285" s="63"/>
      <c r="L285" s="35"/>
    </row>
    <row r="286" spans="1:12" ht="12" customHeight="1" x14ac:dyDescent="0.15">
      <c r="A286" s="35"/>
      <c r="B286" s="35"/>
      <c r="C286" s="64" t="s">
        <v>254</v>
      </c>
      <c r="D286" s="65"/>
      <c r="E286" s="65"/>
      <c r="F286" s="65"/>
      <c r="G286" s="65"/>
      <c r="H286" s="65"/>
      <c r="I286" s="65"/>
      <c r="J286" s="65"/>
      <c r="K286" s="66"/>
      <c r="L286" s="38">
        <v>60008.93</v>
      </c>
    </row>
    <row r="287" spans="1:12" ht="12" customHeight="1" x14ac:dyDescent="0.15">
      <c r="A287" s="35"/>
      <c r="B287" s="35"/>
      <c r="C287" s="64" t="s">
        <v>255</v>
      </c>
      <c r="D287" s="65"/>
      <c r="E287" s="65"/>
      <c r="F287" s="65"/>
      <c r="G287" s="65"/>
      <c r="H287" s="65"/>
      <c r="I287" s="65"/>
      <c r="J287" s="65"/>
      <c r="K287" s="66"/>
      <c r="L287" s="38">
        <v>0</v>
      </c>
    </row>
    <row r="288" spans="1:12" ht="12" customHeight="1" x14ac:dyDescent="0.15">
      <c r="A288" s="35"/>
      <c r="B288" s="35"/>
      <c r="C288" s="64" t="s">
        <v>256</v>
      </c>
      <c r="D288" s="65"/>
      <c r="E288" s="65"/>
      <c r="F288" s="66"/>
      <c r="G288" s="38">
        <v>0</v>
      </c>
      <c r="H288" s="67"/>
      <c r="I288" s="68"/>
      <c r="J288" s="68"/>
      <c r="K288" s="68"/>
      <c r="L288" s="69"/>
    </row>
    <row r="289" spans="1:12" ht="12" customHeight="1" x14ac:dyDescent="0.15">
      <c r="A289" s="35"/>
      <c r="B289" s="35"/>
      <c r="C289" s="64" t="s">
        <v>257</v>
      </c>
      <c r="D289" s="65"/>
      <c r="E289" s="65"/>
      <c r="F289" s="66"/>
      <c r="G289" s="38">
        <v>0</v>
      </c>
      <c r="H289" s="67"/>
      <c r="I289" s="68"/>
      <c r="J289" s="68"/>
      <c r="K289" s="68"/>
      <c r="L289" s="69"/>
    </row>
    <row r="290" spans="1:12" ht="12" customHeight="1" x14ac:dyDescent="0.15">
      <c r="A290" s="58" t="s">
        <v>619</v>
      </c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60"/>
    </row>
    <row r="291" spans="1:12" ht="120" x14ac:dyDescent="0.15">
      <c r="A291" s="32" t="s">
        <v>451</v>
      </c>
      <c r="B291" s="33" t="s">
        <v>621</v>
      </c>
      <c r="C291" s="35" t="s">
        <v>740</v>
      </c>
      <c r="D291" s="32" t="s">
        <v>261</v>
      </c>
      <c r="E291" s="34">
        <v>9.4469999999999998E-2</v>
      </c>
      <c r="F291" s="35"/>
      <c r="G291" s="34">
        <v>9.4469999999999998E-2</v>
      </c>
      <c r="H291" s="35"/>
      <c r="I291" s="35"/>
      <c r="J291" s="38">
        <v>1232.58</v>
      </c>
      <c r="K291" s="35"/>
      <c r="L291" s="38">
        <v>116.44</v>
      </c>
    </row>
    <row r="292" spans="1:12" ht="12" x14ac:dyDescent="0.15">
      <c r="A292" s="35"/>
      <c r="B292" s="35"/>
      <c r="C292" s="33" t="s">
        <v>213</v>
      </c>
      <c r="D292" s="35"/>
      <c r="E292" s="35"/>
      <c r="F292" s="35"/>
      <c r="G292" s="35"/>
      <c r="H292" s="35"/>
      <c r="I292" s="35"/>
      <c r="J292" s="35"/>
      <c r="K292" s="35"/>
      <c r="L292" s="37">
        <v>116.44</v>
      </c>
    </row>
    <row r="293" spans="1:12" ht="132" x14ac:dyDescent="0.15">
      <c r="A293" s="32" t="s">
        <v>454</v>
      </c>
      <c r="B293" s="33" t="s">
        <v>624</v>
      </c>
      <c r="C293" s="35" t="s">
        <v>741</v>
      </c>
      <c r="D293" s="32" t="s">
        <v>261</v>
      </c>
      <c r="E293" s="34">
        <v>-8.1710000000000005E-2</v>
      </c>
      <c r="F293" s="35"/>
      <c r="G293" s="34">
        <v>-8.1710000000000005E-2</v>
      </c>
      <c r="H293" s="35"/>
      <c r="I293" s="35"/>
      <c r="J293" s="38">
        <v>611.88</v>
      </c>
      <c r="K293" s="35"/>
      <c r="L293" s="38">
        <v>-50</v>
      </c>
    </row>
    <row r="294" spans="1:12" ht="12" x14ac:dyDescent="0.15">
      <c r="A294" s="35"/>
      <c r="B294" s="35"/>
      <c r="C294" s="33" t="s">
        <v>213</v>
      </c>
      <c r="D294" s="35"/>
      <c r="E294" s="35"/>
      <c r="F294" s="35"/>
      <c r="G294" s="35"/>
      <c r="H294" s="35"/>
      <c r="I294" s="35"/>
      <c r="J294" s="35"/>
      <c r="K294" s="35"/>
      <c r="L294" s="37">
        <v>-50</v>
      </c>
    </row>
    <row r="295" spans="1:12" ht="120" x14ac:dyDescent="0.15">
      <c r="A295" s="32" t="s">
        <v>457</v>
      </c>
      <c r="B295" s="33" t="s">
        <v>627</v>
      </c>
      <c r="C295" s="35" t="s">
        <v>742</v>
      </c>
      <c r="D295" s="32" t="s">
        <v>261</v>
      </c>
      <c r="E295" s="34">
        <v>1.907E-2</v>
      </c>
      <c r="F295" s="35"/>
      <c r="G295" s="34">
        <v>1.907E-2</v>
      </c>
      <c r="H295" s="35"/>
      <c r="I295" s="35"/>
      <c r="J295" s="38">
        <v>1450.09</v>
      </c>
      <c r="K295" s="35"/>
      <c r="L295" s="38">
        <v>27.65</v>
      </c>
    </row>
    <row r="296" spans="1:12" ht="12" x14ac:dyDescent="0.15">
      <c r="A296" s="35"/>
      <c r="B296" s="35"/>
      <c r="C296" s="33" t="s">
        <v>213</v>
      </c>
      <c r="D296" s="35"/>
      <c r="E296" s="35"/>
      <c r="F296" s="35"/>
      <c r="G296" s="35"/>
      <c r="H296" s="35"/>
      <c r="I296" s="35"/>
      <c r="J296" s="35"/>
      <c r="K296" s="35"/>
      <c r="L296" s="37">
        <v>27.65</v>
      </c>
    </row>
    <row r="297" spans="1:12" ht="108" x14ac:dyDescent="0.15">
      <c r="A297" s="32" t="s">
        <v>458</v>
      </c>
      <c r="B297" s="33" t="s">
        <v>630</v>
      </c>
      <c r="C297" s="35" t="s">
        <v>743</v>
      </c>
      <c r="D297" s="32" t="s">
        <v>261</v>
      </c>
      <c r="E297" s="34">
        <v>-1.4545000000000001E-2</v>
      </c>
      <c r="F297" s="35"/>
      <c r="G297" s="34">
        <v>-1.4545000000000001E-2</v>
      </c>
      <c r="H297" s="35"/>
      <c r="I297" s="35"/>
      <c r="J297" s="38">
        <v>719.86</v>
      </c>
      <c r="K297" s="35"/>
      <c r="L297" s="38">
        <v>-10.47</v>
      </c>
    </row>
    <row r="298" spans="1:12" ht="12" x14ac:dyDescent="0.15">
      <c r="A298" s="35"/>
      <c r="B298" s="35"/>
      <c r="C298" s="33" t="s">
        <v>213</v>
      </c>
      <c r="D298" s="35"/>
      <c r="E298" s="35"/>
      <c r="F298" s="35"/>
      <c r="G298" s="35"/>
      <c r="H298" s="35"/>
      <c r="I298" s="35"/>
      <c r="J298" s="35"/>
      <c r="K298" s="35"/>
      <c r="L298" s="37">
        <v>-10.47</v>
      </c>
    </row>
    <row r="299" spans="1:12" ht="12" customHeight="1" x14ac:dyDescent="0.15">
      <c r="A299" s="35"/>
      <c r="B299" s="35"/>
      <c r="C299" s="58" t="s">
        <v>632</v>
      </c>
      <c r="D299" s="59"/>
      <c r="E299" s="59"/>
      <c r="F299" s="59"/>
      <c r="G299" s="59"/>
      <c r="H299" s="59"/>
      <c r="I299" s="59"/>
      <c r="J299" s="59"/>
      <c r="K299" s="60"/>
      <c r="L299" s="37">
        <v>83.62</v>
      </c>
    </row>
    <row r="300" spans="1:12" ht="12" customHeight="1" x14ac:dyDescent="0.15">
      <c r="A300" s="35"/>
      <c r="B300" s="35"/>
      <c r="C300" s="61" t="s">
        <v>241</v>
      </c>
      <c r="D300" s="62"/>
      <c r="E300" s="62"/>
      <c r="F300" s="62"/>
      <c r="G300" s="62"/>
      <c r="H300" s="62"/>
      <c r="I300" s="62"/>
      <c r="J300" s="62"/>
      <c r="K300" s="63"/>
      <c r="L300" s="35"/>
    </row>
    <row r="301" spans="1:12" ht="12" customHeight="1" x14ac:dyDescent="0.15">
      <c r="A301" s="35"/>
      <c r="B301" s="35"/>
      <c r="C301" s="64" t="s">
        <v>242</v>
      </c>
      <c r="D301" s="65"/>
      <c r="E301" s="65"/>
      <c r="F301" s="65"/>
      <c r="G301" s="65"/>
      <c r="H301" s="65"/>
      <c r="I301" s="65"/>
      <c r="J301" s="65"/>
      <c r="K301" s="66"/>
      <c r="L301" s="38">
        <v>0</v>
      </c>
    </row>
    <row r="302" spans="1:12" ht="12" customHeight="1" x14ac:dyDescent="0.15">
      <c r="A302" s="35"/>
      <c r="B302" s="35"/>
      <c r="C302" s="64" t="s">
        <v>243</v>
      </c>
      <c r="D302" s="65"/>
      <c r="E302" s="65"/>
      <c r="F302" s="65"/>
      <c r="G302" s="65"/>
      <c r="H302" s="65"/>
      <c r="I302" s="65"/>
      <c r="J302" s="65"/>
      <c r="K302" s="66"/>
      <c r="L302" s="38">
        <v>0</v>
      </c>
    </row>
    <row r="303" spans="1:12" ht="12" customHeight="1" x14ac:dyDescent="0.15">
      <c r="A303" s="35"/>
      <c r="B303" s="35"/>
      <c r="C303" s="64" t="s">
        <v>244</v>
      </c>
      <c r="D303" s="65"/>
      <c r="E303" s="65"/>
      <c r="F303" s="65"/>
      <c r="G303" s="65"/>
      <c r="H303" s="65"/>
      <c r="I303" s="65"/>
      <c r="J303" s="65"/>
      <c r="K303" s="66"/>
      <c r="L303" s="38">
        <v>0</v>
      </c>
    </row>
    <row r="304" spans="1:12" ht="12" customHeight="1" x14ac:dyDescent="0.15">
      <c r="A304" s="35"/>
      <c r="B304" s="35"/>
      <c r="C304" s="64" t="s">
        <v>245</v>
      </c>
      <c r="D304" s="65"/>
      <c r="E304" s="65"/>
      <c r="F304" s="65"/>
      <c r="G304" s="65"/>
      <c r="H304" s="65"/>
      <c r="I304" s="65"/>
      <c r="J304" s="65"/>
      <c r="K304" s="66"/>
      <c r="L304" s="38">
        <v>0</v>
      </c>
    </row>
    <row r="305" spans="1:12" ht="12" customHeight="1" x14ac:dyDescent="0.15">
      <c r="A305" s="35"/>
      <c r="B305" s="35"/>
      <c r="C305" s="64" t="s">
        <v>246</v>
      </c>
      <c r="D305" s="65"/>
      <c r="E305" s="65"/>
      <c r="F305" s="65"/>
      <c r="G305" s="65"/>
      <c r="H305" s="65"/>
      <c r="I305" s="65"/>
      <c r="J305" s="65"/>
      <c r="K305" s="66"/>
      <c r="L305" s="38">
        <v>83.62</v>
      </c>
    </row>
    <row r="306" spans="1:12" ht="12" customHeight="1" x14ac:dyDescent="0.15">
      <c r="A306" s="35"/>
      <c r="B306" s="35"/>
      <c r="C306" s="64" t="s">
        <v>247</v>
      </c>
      <c r="D306" s="65"/>
      <c r="E306" s="65"/>
      <c r="F306" s="65"/>
      <c r="G306" s="65"/>
      <c r="H306" s="65"/>
      <c r="I306" s="65"/>
      <c r="J306" s="65"/>
      <c r="K306" s="66"/>
      <c r="L306" s="38">
        <v>0</v>
      </c>
    </row>
    <row r="307" spans="1:12" ht="12" customHeight="1" x14ac:dyDescent="0.15">
      <c r="A307" s="35"/>
      <c r="B307" s="35"/>
      <c r="C307" s="64" t="s">
        <v>248</v>
      </c>
      <c r="D307" s="65"/>
      <c r="E307" s="65"/>
      <c r="F307" s="65"/>
      <c r="G307" s="65"/>
      <c r="H307" s="65"/>
      <c r="I307" s="65"/>
      <c r="J307" s="65"/>
      <c r="K307" s="66"/>
      <c r="L307" s="38">
        <v>0</v>
      </c>
    </row>
    <row r="308" spans="1:12" ht="12" customHeight="1" x14ac:dyDescent="0.15">
      <c r="A308" s="35"/>
      <c r="B308" s="35"/>
      <c r="C308" s="64" t="s">
        <v>249</v>
      </c>
      <c r="D308" s="65"/>
      <c r="E308" s="65"/>
      <c r="F308" s="65"/>
      <c r="G308" s="65"/>
      <c r="H308" s="65"/>
      <c r="I308" s="65"/>
      <c r="J308" s="65"/>
      <c r="K308" s="66"/>
      <c r="L308" s="38">
        <v>0</v>
      </c>
    </row>
    <row r="309" spans="1:12" ht="12" customHeight="1" x14ac:dyDescent="0.15">
      <c r="A309" s="35"/>
      <c r="B309" s="35"/>
      <c r="C309" s="64" t="s">
        <v>250</v>
      </c>
      <c r="D309" s="65"/>
      <c r="E309" s="65"/>
      <c r="F309" s="65"/>
      <c r="G309" s="65"/>
      <c r="H309" s="65"/>
      <c r="I309" s="65"/>
      <c r="J309" s="65"/>
      <c r="K309" s="66"/>
      <c r="L309" s="38">
        <v>0</v>
      </c>
    </row>
    <row r="310" spans="1:12" ht="12" customHeight="1" x14ac:dyDescent="0.15">
      <c r="A310" s="35"/>
      <c r="B310" s="35"/>
      <c r="C310" s="64" t="s">
        <v>251</v>
      </c>
      <c r="D310" s="65"/>
      <c r="E310" s="65"/>
      <c r="F310" s="65"/>
      <c r="G310" s="65"/>
      <c r="H310" s="65"/>
      <c r="I310" s="65"/>
      <c r="J310" s="65"/>
      <c r="K310" s="66"/>
      <c r="L310" s="38">
        <v>0</v>
      </c>
    </row>
    <row r="311" spans="1:12" ht="12" customHeight="1" x14ac:dyDescent="0.15">
      <c r="A311" s="35"/>
      <c r="B311" s="35"/>
      <c r="C311" s="58" t="s">
        <v>633</v>
      </c>
      <c r="D311" s="59"/>
      <c r="E311" s="59"/>
      <c r="F311" s="59"/>
      <c r="G311" s="59"/>
      <c r="H311" s="59"/>
      <c r="I311" s="59"/>
      <c r="J311" s="59"/>
      <c r="K311" s="60"/>
      <c r="L311" s="37">
        <v>83.62</v>
      </c>
    </row>
    <row r="312" spans="1:12" ht="12" customHeight="1" x14ac:dyDescent="0.15">
      <c r="A312" s="35"/>
      <c r="B312" s="35"/>
      <c r="C312" s="61" t="s">
        <v>253</v>
      </c>
      <c r="D312" s="62"/>
      <c r="E312" s="62"/>
      <c r="F312" s="62"/>
      <c r="G312" s="62"/>
      <c r="H312" s="62"/>
      <c r="I312" s="62"/>
      <c r="J312" s="62"/>
      <c r="K312" s="63"/>
      <c r="L312" s="35"/>
    </row>
    <row r="313" spans="1:12" ht="12" customHeight="1" x14ac:dyDescent="0.15">
      <c r="A313" s="35"/>
      <c r="B313" s="35"/>
      <c r="C313" s="64" t="s">
        <v>254</v>
      </c>
      <c r="D313" s="65"/>
      <c r="E313" s="65"/>
      <c r="F313" s="65"/>
      <c r="G313" s="65"/>
      <c r="H313" s="65"/>
      <c r="I313" s="65"/>
      <c r="J313" s="65"/>
      <c r="K313" s="66"/>
      <c r="L313" s="38">
        <v>0</v>
      </c>
    </row>
    <row r="314" spans="1:12" ht="12" customHeight="1" x14ac:dyDescent="0.15">
      <c r="A314" s="35"/>
      <c r="B314" s="35"/>
      <c r="C314" s="64" t="s">
        <v>255</v>
      </c>
      <c r="D314" s="65"/>
      <c r="E314" s="65"/>
      <c r="F314" s="65"/>
      <c r="G314" s="65"/>
      <c r="H314" s="65"/>
      <c r="I314" s="65"/>
      <c r="J314" s="65"/>
      <c r="K314" s="66"/>
      <c r="L314" s="38">
        <v>0</v>
      </c>
    </row>
    <row r="315" spans="1:12" ht="12" customHeight="1" x14ac:dyDescent="0.15">
      <c r="A315" s="35"/>
      <c r="B315" s="35"/>
      <c r="C315" s="64" t="s">
        <v>256</v>
      </c>
      <c r="D315" s="65"/>
      <c r="E315" s="65"/>
      <c r="F315" s="66"/>
      <c r="G315" s="38">
        <v>0</v>
      </c>
      <c r="H315" s="67"/>
      <c r="I315" s="68"/>
      <c r="J315" s="68"/>
      <c r="K315" s="68"/>
      <c r="L315" s="69"/>
    </row>
    <row r="316" spans="1:12" ht="12" customHeight="1" x14ac:dyDescent="0.15">
      <c r="A316" s="35"/>
      <c r="B316" s="35"/>
      <c r="C316" s="64" t="s">
        <v>257</v>
      </c>
      <c r="D316" s="65"/>
      <c r="E316" s="65"/>
      <c r="F316" s="66"/>
      <c r="G316" s="38">
        <v>0</v>
      </c>
      <c r="H316" s="67"/>
      <c r="I316" s="68"/>
      <c r="J316" s="68"/>
      <c r="K316" s="68"/>
      <c r="L316" s="69"/>
    </row>
    <row r="317" spans="1:12" ht="12" customHeight="1" x14ac:dyDescent="0.15">
      <c r="A317" s="58" t="s">
        <v>634</v>
      </c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60"/>
    </row>
    <row r="318" spans="1:12" ht="108" x14ac:dyDescent="0.15">
      <c r="A318" s="32" t="s">
        <v>459</v>
      </c>
      <c r="B318" s="33" t="s">
        <v>621</v>
      </c>
      <c r="C318" s="35" t="s">
        <v>744</v>
      </c>
      <c r="D318" s="32" t="s">
        <v>261</v>
      </c>
      <c r="E318" s="34">
        <v>2.2599999999999998</v>
      </c>
      <c r="F318" s="35"/>
      <c r="G318" s="34">
        <v>2.2599999999999998</v>
      </c>
      <c r="H318" s="35"/>
      <c r="I318" s="35"/>
      <c r="J318" s="38">
        <v>1232.58</v>
      </c>
      <c r="K318" s="35"/>
      <c r="L318" s="38">
        <v>2785.63</v>
      </c>
    </row>
    <row r="319" spans="1:12" ht="12" x14ac:dyDescent="0.15">
      <c r="A319" s="35"/>
      <c r="B319" s="35"/>
      <c r="C319" s="33" t="s">
        <v>213</v>
      </c>
      <c r="D319" s="35"/>
      <c r="E319" s="35"/>
      <c r="F319" s="35"/>
      <c r="G319" s="35"/>
      <c r="H319" s="35"/>
      <c r="I319" s="35"/>
      <c r="J319" s="35"/>
      <c r="K319" s="35"/>
      <c r="L319" s="37">
        <v>2785.63</v>
      </c>
    </row>
    <row r="320" spans="1:12" ht="12" customHeight="1" x14ac:dyDescent="0.15">
      <c r="A320" s="35"/>
      <c r="B320" s="35"/>
      <c r="C320" s="58" t="s">
        <v>637</v>
      </c>
      <c r="D320" s="59"/>
      <c r="E320" s="59"/>
      <c r="F320" s="59"/>
      <c r="G320" s="59"/>
      <c r="H320" s="59"/>
      <c r="I320" s="59"/>
      <c r="J320" s="59"/>
      <c r="K320" s="60"/>
      <c r="L320" s="37">
        <v>2785.63</v>
      </c>
    </row>
    <row r="321" spans="1:12" ht="12" customHeight="1" x14ac:dyDescent="0.15">
      <c r="A321" s="35"/>
      <c r="B321" s="35"/>
      <c r="C321" s="61" t="s">
        <v>241</v>
      </c>
      <c r="D321" s="62"/>
      <c r="E321" s="62"/>
      <c r="F321" s="62"/>
      <c r="G321" s="62"/>
      <c r="H321" s="62"/>
      <c r="I321" s="62"/>
      <c r="J321" s="62"/>
      <c r="K321" s="63"/>
      <c r="L321" s="35"/>
    </row>
    <row r="322" spans="1:12" ht="12" customHeight="1" x14ac:dyDescent="0.15">
      <c r="A322" s="35"/>
      <c r="B322" s="35"/>
      <c r="C322" s="64" t="s">
        <v>242</v>
      </c>
      <c r="D322" s="65"/>
      <c r="E322" s="65"/>
      <c r="F322" s="65"/>
      <c r="G322" s="65"/>
      <c r="H322" s="65"/>
      <c r="I322" s="65"/>
      <c r="J322" s="65"/>
      <c r="K322" s="66"/>
      <c r="L322" s="38">
        <v>0</v>
      </c>
    </row>
    <row r="323" spans="1:12" ht="12" customHeight="1" x14ac:dyDescent="0.15">
      <c r="A323" s="35"/>
      <c r="B323" s="35"/>
      <c r="C323" s="64" t="s">
        <v>243</v>
      </c>
      <c r="D323" s="65"/>
      <c r="E323" s="65"/>
      <c r="F323" s="65"/>
      <c r="G323" s="65"/>
      <c r="H323" s="65"/>
      <c r="I323" s="65"/>
      <c r="J323" s="65"/>
      <c r="K323" s="66"/>
      <c r="L323" s="38">
        <v>0</v>
      </c>
    </row>
    <row r="324" spans="1:12" ht="12" customHeight="1" x14ac:dyDescent="0.15">
      <c r="A324" s="35"/>
      <c r="B324" s="35"/>
      <c r="C324" s="64" t="s">
        <v>244</v>
      </c>
      <c r="D324" s="65"/>
      <c r="E324" s="65"/>
      <c r="F324" s="65"/>
      <c r="G324" s="65"/>
      <c r="H324" s="65"/>
      <c r="I324" s="65"/>
      <c r="J324" s="65"/>
      <c r="K324" s="66"/>
      <c r="L324" s="38">
        <v>0</v>
      </c>
    </row>
    <row r="325" spans="1:12" ht="12" customHeight="1" x14ac:dyDescent="0.15">
      <c r="A325" s="35"/>
      <c r="B325" s="35"/>
      <c r="C325" s="64" t="s">
        <v>245</v>
      </c>
      <c r="D325" s="65"/>
      <c r="E325" s="65"/>
      <c r="F325" s="65"/>
      <c r="G325" s="65"/>
      <c r="H325" s="65"/>
      <c r="I325" s="65"/>
      <c r="J325" s="65"/>
      <c r="K325" s="66"/>
      <c r="L325" s="38">
        <v>0</v>
      </c>
    </row>
    <row r="326" spans="1:12" ht="12" customHeight="1" x14ac:dyDescent="0.15">
      <c r="A326" s="35"/>
      <c r="B326" s="35"/>
      <c r="C326" s="64" t="s">
        <v>246</v>
      </c>
      <c r="D326" s="65"/>
      <c r="E326" s="65"/>
      <c r="F326" s="65"/>
      <c r="G326" s="65"/>
      <c r="H326" s="65"/>
      <c r="I326" s="65"/>
      <c r="J326" s="65"/>
      <c r="K326" s="66"/>
      <c r="L326" s="38">
        <v>2785.63</v>
      </c>
    </row>
    <row r="327" spans="1:12" ht="12" customHeight="1" x14ac:dyDescent="0.15">
      <c r="A327" s="35"/>
      <c r="B327" s="35"/>
      <c r="C327" s="64" t="s">
        <v>247</v>
      </c>
      <c r="D327" s="65"/>
      <c r="E327" s="65"/>
      <c r="F327" s="65"/>
      <c r="G327" s="65"/>
      <c r="H327" s="65"/>
      <c r="I327" s="65"/>
      <c r="J327" s="65"/>
      <c r="K327" s="66"/>
      <c r="L327" s="38">
        <v>0</v>
      </c>
    </row>
    <row r="328" spans="1:12" ht="12" customHeight="1" x14ac:dyDescent="0.15">
      <c r="A328" s="35"/>
      <c r="B328" s="35"/>
      <c r="C328" s="64" t="s">
        <v>248</v>
      </c>
      <c r="D328" s="65"/>
      <c r="E328" s="65"/>
      <c r="F328" s="65"/>
      <c r="G328" s="65"/>
      <c r="H328" s="65"/>
      <c r="I328" s="65"/>
      <c r="J328" s="65"/>
      <c r="K328" s="66"/>
      <c r="L328" s="38">
        <v>0</v>
      </c>
    </row>
    <row r="329" spans="1:12" ht="12" customHeight="1" x14ac:dyDescent="0.15">
      <c r="A329" s="35"/>
      <c r="B329" s="35"/>
      <c r="C329" s="64" t="s">
        <v>249</v>
      </c>
      <c r="D329" s="65"/>
      <c r="E329" s="65"/>
      <c r="F329" s="65"/>
      <c r="G329" s="65"/>
      <c r="H329" s="65"/>
      <c r="I329" s="65"/>
      <c r="J329" s="65"/>
      <c r="K329" s="66"/>
      <c r="L329" s="38">
        <v>0</v>
      </c>
    </row>
    <row r="330" spans="1:12" ht="12" customHeight="1" x14ac:dyDescent="0.15">
      <c r="A330" s="35"/>
      <c r="B330" s="35"/>
      <c r="C330" s="64" t="s">
        <v>250</v>
      </c>
      <c r="D330" s="65"/>
      <c r="E330" s="65"/>
      <c r="F330" s="65"/>
      <c r="G330" s="65"/>
      <c r="H330" s="65"/>
      <c r="I330" s="65"/>
      <c r="J330" s="65"/>
      <c r="K330" s="66"/>
      <c r="L330" s="38">
        <v>0</v>
      </c>
    </row>
    <row r="331" spans="1:12" ht="12" customHeight="1" x14ac:dyDescent="0.15">
      <c r="A331" s="35"/>
      <c r="B331" s="35"/>
      <c r="C331" s="64" t="s">
        <v>251</v>
      </c>
      <c r="D331" s="65"/>
      <c r="E331" s="65"/>
      <c r="F331" s="65"/>
      <c r="G331" s="65"/>
      <c r="H331" s="65"/>
      <c r="I331" s="65"/>
      <c r="J331" s="65"/>
      <c r="K331" s="66"/>
      <c r="L331" s="38">
        <v>0</v>
      </c>
    </row>
    <row r="332" spans="1:12" ht="12" customHeight="1" x14ac:dyDescent="0.15">
      <c r="A332" s="35"/>
      <c r="B332" s="35"/>
      <c r="C332" s="58" t="s">
        <v>638</v>
      </c>
      <c r="D332" s="59"/>
      <c r="E332" s="59"/>
      <c r="F332" s="59"/>
      <c r="G332" s="59"/>
      <c r="H332" s="59"/>
      <c r="I332" s="59"/>
      <c r="J332" s="59"/>
      <c r="K332" s="60"/>
      <c r="L332" s="37">
        <v>2785.63</v>
      </c>
    </row>
    <row r="333" spans="1:12" ht="12" customHeight="1" x14ac:dyDescent="0.15">
      <c r="A333" s="35"/>
      <c r="B333" s="35"/>
      <c r="C333" s="61" t="s">
        <v>253</v>
      </c>
      <c r="D333" s="62"/>
      <c r="E333" s="62"/>
      <c r="F333" s="62"/>
      <c r="G333" s="62"/>
      <c r="H333" s="62"/>
      <c r="I333" s="62"/>
      <c r="J333" s="62"/>
      <c r="K333" s="63"/>
      <c r="L333" s="35"/>
    </row>
    <row r="334" spans="1:12" ht="12" customHeight="1" x14ac:dyDescent="0.15">
      <c r="A334" s="35"/>
      <c r="B334" s="35"/>
      <c r="C334" s="64" t="s">
        <v>254</v>
      </c>
      <c r="D334" s="65"/>
      <c r="E334" s="65"/>
      <c r="F334" s="65"/>
      <c r="G334" s="65"/>
      <c r="H334" s="65"/>
      <c r="I334" s="65"/>
      <c r="J334" s="65"/>
      <c r="K334" s="66"/>
      <c r="L334" s="38">
        <v>0</v>
      </c>
    </row>
    <row r="335" spans="1:12" ht="12" customHeight="1" x14ac:dyDescent="0.15">
      <c r="A335" s="35"/>
      <c r="B335" s="35"/>
      <c r="C335" s="64" t="s">
        <v>255</v>
      </c>
      <c r="D335" s="65"/>
      <c r="E335" s="65"/>
      <c r="F335" s="65"/>
      <c r="G335" s="65"/>
      <c r="H335" s="65"/>
      <c r="I335" s="65"/>
      <c r="J335" s="65"/>
      <c r="K335" s="66"/>
      <c r="L335" s="38">
        <v>0</v>
      </c>
    </row>
    <row r="336" spans="1:12" ht="12" customHeight="1" x14ac:dyDescent="0.15">
      <c r="A336" s="35"/>
      <c r="B336" s="35"/>
      <c r="C336" s="64" t="s">
        <v>256</v>
      </c>
      <c r="D336" s="65"/>
      <c r="E336" s="65"/>
      <c r="F336" s="66"/>
      <c r="G336" s="38">
        <v>0</v>
      </c>
      <c r="H336" s="67"/>
      <c r="I336" s="68"/>
      <c r="J336" s="68"/>
      <c r="K336" s="68"/>
      <c r="L336" s="69"/>
    </row>
    <row r="337" spans="1:12" ht="12" customHeight="1" x14ac:dyDescent="0.15">
      <c r="A337" s="35"/>
      <c r="B337" s="35"/>
      <c r="C337" s="64" t="s">
        <v>257</v>
      </c>
      <c r="D337" s="65"/>
      <c r="E337" s="65"/>
      <c r="F337" s="66"/>
      <c r="G337" s="38">
        <v>0</v>
      </c>
      <c r="H337" s="67"/>
      <c r="I337" s="68"/>
      <c r="J337" s="68"/>
      <c r="K337" s="68"/>
      <c r="L337" s="69"/>
    </row>
    <row r="338" spans="1:12" ht="12" x14ac:dyDescent="0.15">
      <c r="A338" s="35"/>
      <c r="B338" s="35"/>
      <c r="C338" s="67"/>
      <c r="D338" s="68"/>
      <c r="E338" s="68"/>
      <c r="F338" s="68"/>
      <c r="G338" s="68"/>
      <c r="H338" s="68"/>
      <c r="I338" s="68"/>
      <c r="J338" s="68"/>
      <c r="K338" s="69"/>
      <c r="L338" s="35"/>
    </row>
    <row r="339" spans="1:12" ht="12" customHeight="1" x14ac:dyDescent="0.15">
      <c r="A339" s="35"/>
      <c r="B339" s="35"/>
      <c r="C339" s="58" t="s">
        <v>283</v>
      </c>
      <c r="D339" s="59"/>
      <c r="E339" s="59"/>
      <c r="F339" s="59"/>
      <c r="G339" s="59"/>
      <c r="H339" s="59"/>
      <c r="I339" s="59"/>
      <c r="J339" s="59"/>
      <c r="K339" s="60"/>
      <c r="L339" s="37">
        <v>316933.38</v>
      </c>
    </row>
    <row r="340" spans="1:12" ht="12" customHeight="1" x14ac:dyDescent="0.15">
      <c r="A340" s="35"/>
      <c r="B340" s="35"/>
      <c r="C340" s="61" t="s">
        <v>241</v>
      </c>
      <c r="D340" s="62"/>
      <c r="E340" s="62"/>
      <c r="F340" s="62"/>
      <c r="G340" s="62"/>
      <c r="H340" s="62"/>
      <c r="I340" s="62"/>
      <c r="J340" s="62"/>
      <c r="K340" s="63"/>
      <c r="L340" s="35"/>
    </row>
    <row r="341" spans="1:12" ht="12" customHeight="1" x14ac:dyDescent="0.15">
      <c r="A341" s="35"/>
      <c r="B341" s="35"/>
      <c r="C341" s="64" t="s">
        <v>284</v>
      </c>
      <c r="D341" s="65"/>
      <c r="E341" s="65"/>
      <c r="F341" s="65"/>
      <c r="G341" s="65"/>
      <c r="H341" s="65"/>
      <c r="I341" s="65"/>
      <c r="J341" s="65"/>
      <c r="K341" s="66"/>
      <c r="L341" s="38">
        <v>172393.84</v>
      </c>
    </row>
    <row r="342" spans="1:12" ht="12" customHeight="1" x14ac:dyDescent="0.15">
      <c r="A342" s="35"/>
      <c r="B342" s="35"/>
      <c r="C342" s="61" t="s">
        <v>241</v>
      </c>
      <c r="D342" s="62"/>
      <c r="E342" s="62"/>
      <c r="F342" s="62"/>
      <c r="G342" s="62"/>
      <c r="H342" s="62"/>
      <c r="I342" s="62"/>
      <c r="J342" s="62"/>
      <c r="K342" s="63"/>
      <c r="L342" s="35"/>
    </row>
    <row r="343" spans="1:12" ht="12" customHeight="1" x14ac:dyDescent="0.15">
      <c r="A343" s="35"/>
      <c r="B343" s="35"/>
      <c r="C343" s="64" t="s">
        <v>242</v>
      </c>
      <c r="D343" s="65"/>
      <c r="E343" s="65"/>
      <c r="F343" s="65"/>
      <c r="G343" s="65"/>
      <c r="H343" s="65"/>
      <c r="I343" s="65"/>
      <c r="J343" s="65"/>
      <c r="K343" s="66"/>
      <c r="L343" s="38">
        <v>82174.460000000006</v>
      </c>
    </row>
    <row r="344" spans="1:12" ht="12" customHeight="1" x14ac:dyDescent="0.15">
      <c r="A344" s="35"/>
      <c r="B344" s="35"/>
      <c r="C344" s="64" t="s">
        <v>243</v>
      </c>
      <c r="D344" s="65"/>
      <c r="E344" s="65"/>
      <c r="F344" s="65"/>
      <c r="G344" s="65"/>
      <c r="H344" s="65"/>
      <c r="I344" s="65"/>
      <c r="J344" s="65"/>
      <c r="K344" s="66"/>
      <c r="L344" s="38">
        <v>10920.64</v>
      </c>
    </row>
    <row r="345" spans="1:12" ht="12" customHeight="1" x14ac:dyDescent="0.15">
      <c r="A345" s="35"/>
      <c r="B345" s="35"/>
      <c r="C345" s="64" t="s">
        <v>244</v>
      </c>
      <c r="D345" s="65"/>
      <c r="E345" s="65"/>
      <c r="F345" s="65"/>
      <c r="G345" s="65"/>
      <c r="H345" s="65"/>
      <c r="I345" s="65"/>
      <c r="J345" s="65"/>
      <c r="K345" s="66"/>
      <c r="L345" s="38">
        <v>8539.41</v>
      </c>
    </row>
    <row r="346" spans="1:12" ht="12" customHeight="1" x14ac:dyDescent="0.15">
      <c r="A346" s="35"/>
      <c r="B346" s="35"/>
      <c r="C346" s="64" t="s">
        <v>245</v>
      </c>
      <c r="D346" s="65"/>
      <c r="E346" s="65"/>
      <c r="F346" s="65"/>
      <c r="G346" s="65"/>
      <c r="H346" s="65"/>
      <c r="I346" s="65"/>
      <c r="J346" s="65"/>
      <c r="K346" s="66"/>
      <c r="L346" s="38">
        <v>67890.080000000002</v>
      </c>
    </row>
    <row r="347" spans="1:12" ht="12" customHeight="1" x14ac:dyDescent="0.15">
      <c r="A347" s="35"/>
      <c r="B347" s="35"/>
      <c r="C347" s="64" t="s">
        <v>246</v>
      </c>
      <c r="D347" s="65"/>
      <c r="E347" s="65"/>
      <c r="F347" s="65"/>
      <c r="G347" s="65"/>
      <c r="H347" s="65"/>
      <c r="I347" s="65"/>
      <c r="J347" s="65"/>
      <c r="K347" s="66"/>
      <c r="L347" s="38">
        <v>2869.25</v>
      </c>
    </row>
    <row r="348" spans="1:12" ht="12" customHeight="1" x14ac:dyDescent="0.15">
      <c r="A348" s="35"/>
      <c r="B348" s="35"/>
      <c r="C348" s="64" t="s">
        <v>285</v>
      </c>
      <c r="D348" s="65"/>
      <c r="E348" s="65"/>
      <c r="F348" s="65"/>
      <c r="G348" s="65"/>
      <c r="H348" s="65"/>
      <c r="I348" s="65"/>
      <c r="J348" s="65"/>
      <c r="K348" s="66"/>
      <c r="L348" s="38">
        <v>90713.87</v>
      </c>
    </row>
    <row r="349" spans="1:12" ht="12" customHeight="1" x14ac:dyDescent="0.15">
      <c r="A349" s="35"/>
      <c r="B349" s="35"/>
      <c r="C349" s="64" t="s">
        <v>286</v>
      </c>
      <c r="D349" s="65"/>
      <c r="E349" s="65"/>
      <c r="F349" s="65"/>
      <c r="G349" s="65"/>
      <c r="H349" s="65"/>
      <c r="I349" s="65"/>
      <c r="J349" s="65"/>
      <c r="K349" s="66"/>
      <c r="L349" s="38">
        <v>92035.14</v>
      </c>
    </row>
    <row r="350" spans="1:12" ht="12" customHeight="1" x14ac:dyDescent="0.15">
      <c r="A350" s="35"/>
      <c r="B350" s="35"/>
      <c r="C350" s="64" t="s">
        <v>287</v>
      </c>
      <c r="D350" s="65"/>
      <c r="E350" s="65"/>
      <c r="F350" s="65"/>
      <c r="G350" s="65"/>
      <c r="H350" s="65"/>
      <c r="I350" s="65"/>
      <c r="J350" s="65"/>
      <c r="K350" s="66"/>
      <c r="L350" s="38">
        <v>52504.4</v>
      </c>
    </row>
    <row r="351" spans="1:12" ht="12" x14ac:dyDescent="0.15">
      <c r="A351" s="35"/>
      <c r="B351" s="35"/>
      <c r="C351" s="67"/>
      <c r="D351" s="68"/>
      <c r="E351" s="68"/>
      <c r="F351" s="68"/>
      <c r="G351" s="68"/>
      <c r="H351" s="68"/>
      <c r="I351" s="68"/>
      <c r="J351" s="68"/>
      <c r="K351" s="69"/>
      <c r="L351" s="35"/>
    </row>
    <row r="352" spans="1:12" ht="12" customHeight="1" x14ac:dyDescent="0.15">
      <c r="A352" s="35"/>
      <c r="B352" s="35"/>
      <c r="C352" s="58" t="s">
        <v>639</v>
      </c>
      <c r="D352" s="59"/>
      <c r="E352" s="59"/>
      <c r="F352" s="59"/>
      <c r="G352" s="59"/>
      <c r="H352" s="59"/>
      <c r="I352" s="59"/>
      <c r="J352" s="59"/>
      <c r="K352" s="60"/>
      <c r="L352" s="37">
        <v>16007.48</v>
      </c>
    </row>
    <row r="353" spans="1:12" ht="12" customHeight="1" x14ac:dyDescent="0.15">
      <c r="A353" s="35"/>
      <c r="B353" s="35"/>
      <c r="C353" s="61" t="s">
        <v>241</v>
      </c>
      <c r="D353" s="62"/>
      <c r="E353" s="62"/>
      <c r="F353" s="62"/>
      <c r="G353" s="62"/>
      <c r="H353" s="62"/>
      <c r="I353" s="62"/>
      <c r="J353" s="62"/>
      <c r="K353" s="63"/>
      <c r="L353" s="35"/>
    </row>
    <row r="354" spans="1:12" ht="12" customHeight="1" x14ac:dyDescent="0.15">
      <c r="A354" s="35"/>
      <c r="B354" s="35"/>
      <c r="C354" s="64" t="s">
        <v>284</v>
      </c>
      <c r="D354" s="65"/>
      <c r="E354" s="65"/>
      <c r="F354" s="65"/>
      <c r="G354" s="65"/>
      <c r="H354" s="65"/>
      <c r="I354" s="65"/>
      <c r="J354" s="65"/>
      <c r="K354" s="66"/>
      <c r="L354" s="38">
        <v>6894.66</v>
      </c>
    </row>
    <row r="355" spans="1:12" ht="12" customHeight="1" x14ac:dyDescent="0.15">
      <c r="A355" s="35"/>
      <c r="B355" s="35"/>
      <c r="C355" s="61" t="s">
        <v>241</v>
      </c>
      <c r="D355" s="62"/>
      <c r="E355" s="62"/>
      <c r="F355" s="62"/>
      <c r="G355" s="62"/>
      <c r="H355" s="62"/>
      <c r="I355" s="62"/>
      <c r="J355" s="62"/>
      <c r="K355" s="63"/>
      <c r="L355" s="35"/>
    </row>
    <row r="356" spans="1:12" ht="12" customHeight="1" x14ac:dyDescent="0.15">
      <c r="A356" s="35"/>
      <c r="B356" s="35"/>
      <c r="C356" s="64" t="s">
        <v>242</v>
      </c>
      <c r="D356" s="65"/>
      <c r="E356" s="65"/>
      <c r="F356" s="65"/>
      <c r="G356" s="65"/>
      <c r="H356" s="65"/>
      <c r="I356" s="65"/>
      <c r="J356" s="65"/>
      <c r="K356" s="66"/>
      <c r="L356" s="38">
        <v>6079.65</v>
      </c>
    </row>
    <row r="357" spans="1:12" ht="12" customHeight="1" x14ac:dyDescent="0.15">
      <c r="A357" s="35"/>
      <c r="B357" s="35"/>
      <c r="C357" s="64" t="s">
        <v>243</v>
      </c>
      <c r="D357" s="65"/>
      <c r="E357" s="65"/>
      <c r="F357" s="65"/>
      <c r="G357" s="65"/>
      <c r="H357" s="65"/>
      <c r="I357" s="65"/>
      <c r="J357" s="65"/>
      <c r="K357" s="66"/>
      <c r="L357" s="38">
        <v>97.91</v>
      </c>
    </row>
    <row r="358" spans="1:12" ht="12" customHeight="1" x14ac:dyDescent="0.15">
      <c r="A358" s="35"/>
      <c r="B358" s="35"/>
      <c r="C358" s="64" t="s">
        <v>244</v>
      </c>
      <c r="D358" s="65"/>
      <c r="E358" s="65"/>
      <c r="F358" s="65"/>
      <c r="G358" s="65"/>
      <c r="H358" s="65"/>
      <c r="I358" s="65"/>
      <c r="J358" s="65"/>
      <c r="K358" s="66"/>
      <c r="L358" s="38">
        <v>77.66</v>
      </c>
    </row>
    <row r="359" spans="1:12" ht="12" customHeight="1" x14ac:dyDescent="0.15">
      <c r="A359" s="35"/>
      <c r="B359" s="35"/>
      <c r="C359" s="64" t="s">
        <v>245</v>
      </c>
      <c r="D359" s="65"/>
      <c r="E359" s="65"/>
      <c r="F359" s="65"/>
      <c r="G359" s="65"/>
      <c r="H359" s="65"/>
      <c r="I359" s="65"/>
      <c r="J359" s="65"/>
      <c r="K359" s="66"/>
      <c r="L359" s="38">
        <v>639.44000000000005</v>
      </c>
    </row>
    <row r="360" spans="1:12" ht="12" customHeight="1" x14ac:dyDescent="0.15">
      <c r="A360" s="35"/>
      <c r="B360" s="35"/>
      <c r="C360" s="64" t="s">
        <v>246</v>
      </c>
      <c r="D360" s="65"/>
      <c r="E360" s="65"/>
      <c r="F360" s="65"/>
      <c r="G360" s="65"/>
      <c r="H360" s="65"/>
      <c r="I360" s="65"/>
      <c r="J360" s="65"/>
      <c r="K360" s="66"/>
      <c r="L360" s="38">
        <v>0</v>
      </c>
    </row>
    <row r="361" spans="1:12" ht="12" customHeight="1" x14ac:dyDescent="0.15">
      <c r="A361" s="35"/>
      <c r="B361" s="35"/>
      <c r="C361" s="64" t="s">
        <v>285</v>
      </c>
      <c r="D361" s="65"/>
      <c r="E361" s="65"/>
      <c r="F361" s="65"/>
      <c r="G361" s="65"/>
      <c r="H361" s="65"/>
      <c r="I361" s="65"/>
      <c r="J361" s="65"/>
      <c r="K361" s="66"/>
      <c r="L361" s="38">
        <v>6157.31</v>
      </c>
    </row>
    <row r="362" spans="1:12" ht="12" customHeight="1" x14ac:dyDescent="0.15">
      <c r="A362" s="35"/>
      <c r="B362" s="35"/>
      <c r="C362" s="64" t="s">
        <v>286</v>
      </c>
      <c r="D362" s="65"/>
      <c r="E362" s="65"/>
      <c r="F362" s="65"/>
      <c r="G362" s="65"/>
      <c r="H362" s="65"/>
      <c r="I362" s="65"/>
      <c r="J362" s="65"/>
      <c r="K362" s="66"/>
      <c r="L362" s="38">
        <v>5972.59</v>
      </c>
    </row>
    <row r="363" spans="1:12" ht="12" customHeight="1" x14ac:dyDescent="0.15">
      <c r="A363" s="35"/>
      <c r="B363" s="35"/>
      <c r="C363" s="64" t="s">
        <v>287</v>
      </c>
      <c r="D363" s="65"/>
      <c r="E363" s="65"/>
      <c r="F363" s="65"/>
      <c r="G363" s="65"/>
      <c r="H363" s="65"/>
      <c r="I363" s="65"/>
      <c r="J363" s="65"/>
      <c r="K363" s="66"/>
      <c r="L363" s="38">
        <v>3140.23</v>
      </c>
    </row>
    <row r="364" spans="1:12" ht="12" x14ac:dyDescent="0.15">
      <c r="A364" s="35"/>
      <c r="B364" s="35"/>
      <c r="C364" s="67"/>
      <c r="D364" s="68"/>
      <c r="E364" s="68"/>
      <c r="F364" s="68"/>
      <c r="G364" s="68"/>
      <c r="H364" s="68"/>
      <c r="I364" s="68"/>
      <c r="J364" s="68"/>
      <c r="K364" s="69"/>
      <c r="L364" s="35"/>
    </row>
    <row r="365" spans="1:12" ht="12" customHeight="1" x14ac:dyDescent="0.15">
      <c r="A365" s="35"/>
      <c r="B365" s="35"/>
      <c r="C365" s="58" t="s">
        <v>640</v>
      </c>
      <c r="D365" s="59"/>
      <c r="E365" s="59"/>
      <c r="F365" s="59"/>
      <c r="G365" s="59"/>
      <c r="H365" s="59"/>
      <c r="I365" s="59"/>
      <c r="J365" s="59"/>
      <c r="K365" s="60"/>
      <c r="L365" s="37">
        <v>1741213.32</v>
      </c>
    </row>
    <row r="366" spans="1:12" ht="12" customHeight="1" x14ac:dyDescent="0.15">
      <c r="A366" s="35"/>
      <c r="B366" s="35"/>
      <c r="C366" s="58" t="s">
        <v>288</v>
      </c>
      <c r="D366" s="59"/>
      <c r="E366" s="59"/>
      <c r="F366" s="59"/>
      <c r="G366" s="59"/>
      <c r="H366" s="59"/>
      <c r="I366" s="59"/>
      <c r="J366" s="59"/>
      <c r="K366" s="60"/>
      <c r="L366" s="37">
        <v>2074154.18</v>
      </c>
    </row>
    <row r="367" spans="1:12" ht="12" customHeight="1" x14ac:dyDescent="0.15">
      <c r="A367" s="35"/>
      <c r="B367" s="35"/>
      <c r="C367" s="61" t="s">
        <v>241</v>
      </c>
      <c r="D367" s="62"/>
      <c r="E367" s="62"/>
      <c r="F367" s="62"/>
      <c r="G367" s="62"/>
      <c r="H367" s="62"/>
      <c r="I367" s="62"/>
      <c r="J367" s="62"/>
      <c r="K367" s="63"/>
      <c r="L367" s="35"/>
    </row>
    <row r="368" spans="1:12" ht="12" customHeight="1" x14ac:dyDescent="0.15">
      <c r="A368" s="35"/>
      <c r="B368" s="35"/>
      <c r="C368" s="64" t="s">
        <v>284</v>
      </c>
      <c r="D368" s="65"/>
      <c r="E368" s="65"/>
      <c r="F368" s="65"/>
      <c r="G368" s="65"/>
      <c r="H368" s="65"/>
      <c r="I368" s="65"/>
      <c r="J368" s="65"/>
      <c r="K368" s="66"/>
      <c r="L368" s="37">
        <v>179288.5</v>
      </c>
    </row>
    <row r="369" spans="1:12" ht="12" customHeight="1" x14ac:dyDescent="0.15">
      <c r="A369" s="35"/>
      <c r="B369" s="35"/>
      <c r="C369" s="61" t="s">
        <v>241</v>
      </c>
      <c r="D369" s="62"/>
      <c r="E369" s="62"/>
      <c r="F369" s="62"/>
      <c r="G369" s="62"/>
      <c r="H369" s="62"/>
      <c r="I369" s="62"/>
      <c r="J369" s="62"/>
      <c r="K369" s="63"/>
      <c r="L369" s="35"/>
    </row>
    <row r="370" spans="1:12" ht="12" customHeight="1" x14ac:dyDescent="0.15">
      <c r="A370" s="35"/>
      <c r="B370" s="35"/>
      <c r="C370" s="64" t="s">
        <v>242</v>
      </c>
      <c r="D370" s="65"/>
      <c r="E370" s="65"/>
      <c r="F370" s="65"/>
      <c r="G370" s="65"/>
      <c r="H370" s="65"/>
      <c r="I370" s="65"/>
      <c r="J370" s="65"/>
      <c r="K370" s="66"/>
      <c r="L370" s="38">
        <v>88254.11</v>
      </c>
    </row>
    <row r="371" spans="1:12" ht="12" customHeight="1" x14ac:dyDescent="0.15">
      <c r="A371" s="35"/>
      <c r="B371" s="35"/>
      <c r="C371" s="64" t="s">
        <v>243</v>
      </c>
      <c r="D371" s="65"/>
      <c r="E371" s="65"/>
      <c r="F371" s="65"/>
      <c r="G371" s="65"/>
      <c r="H371" s="65"/>
      <c r="I371" s="65"/>
      <c r="J371" s="65"/>
      <c r="K371" s="66"/>
      <c r="L371" s="38">
        <v>11018.55</v>
      </c>
    </row>
    <row r="372" spans="1:12" ht="12" customHeight="1" x14ac:dyDescent="0.15">
      <c r="A372" s="35"/>
      <c r="B372" s="35"/>
      <c r="C372" s="64" t="s">
        <v>244</v>
      </c>
      <c r="D372" s="65"/>
      <c r="E372" s="65"/>
      <c r="F372" s="65"/>
      <c r="G372" s="65"/>
      <c r="H372" s="65"/>
      <c r="I372" s="65"/>
      <c r="J372" s="65"/>
      <c r="K372" s="66"/>
      <c r="L372" s="38">
        <v>8617.07</v>
      </c>
    </row>
    <row r="373" spans="1:12" ht="12" customHeight="1" x14ac:dyDescent="0.15">
      <c r="A373" s="35"/>
      <c r="B373" s="35"/>
      <c r="C373" s="64" t="s">
        <v>245</v>
      </c>
      <c r="D373" s="65"/>
      <c r="E373" s="65"/>
      <c r="F373" s="65"/>
      <c r="G373" s="65"/>
      <c r="H373" s="65"/>
      <c r="I373" s="65"/>
      <c r="J373" s="65"/>
      <c r="K373" s="66"/>
      <c r="L373" s="38">
        <v>68529.52</v>
      </c>
    </row>
    <row r="374" spans="1:12" ht="12" customHeight="1" x14ac:dyDescent="0.15">
      <c r="A374" s="35"/>
      <c r="B374" s="35"/>
      <c r="C374" s="64" t="s">
        <v>246</v>
      </c>
      <c r="D374" s="65"/>
      <c r="E374" s="65"/>
      <c r="F374" s="65"/>
      <c r="G374" s="65"/>
      <c r="H374" s="65"/>
      <c r="I374" s="65"/>
      <c r="J374" s="65"/>
      <c r="K374" s="66"/>
      <c r="L374" s="38">
        <v>2869.25</v>
      </c>
    </row>
    <row r="375" spans="1:12" ht="12" customHeight="1" x14ac:dyDescent="0.15">
      <c r="A375" s="35"/>
      <c r="B375" s="35"/>
      <c r="C375" s="64" t="s">
        <v>285</v>
      </c>
      <c r="D375" s="65"/>
      <c r="E375" s="65"/>
      <c r="F375" s="65"/>
      <c r="G375" s="65"/>
      <c r="H375" s="65"/>
      <c r="I375" s="65"/>
      <c r="J375" s="65"/>
      <c r="K375" s="66"/>
      <c r="L375" s="38">
        <v>96871.18</v>
      </c>
    </row>
    <row r="376" spans="1:12" ht="12" customHeight="1" x14ac:dyDescent="0.15">
      <c r="A376" s="35"/>
      <c r="B376" s="35"/>
      <c r="C376" s="64" t="s">
        <v>286</v>
      </c>
      <c r="D376" s="65"/>
      <c r="E376" s="65"/>
      <c r="F376" s="65"/>
      <c r="G376" s="65"/>
      <c r="H376" s="65"/>
      <c r="I376" s="65"/>
      <c r="J376" s="65"/>
      <c r="K376" s="66"/>
      <c r="L376" s="38">
        <v>98007.73</v>
      </c>
    </row>
    <row r="377" spans="1:12" ht="12" customHeight="1" x14ac:dyDescent="0.15">
      <c r="A377" s="35"/>
      <c r="B377" s="35"/>
      <c r="C377" s="64" t="s">
        <v>287</v>
      </c>
      <c r="D377" s="65"/>
      <c r="E377" s="65"/>
      <c r="F377" s="65"/>
      <c r="G377" s="65"/>
      <c r="H377" s="65"/>
      <c r="I377" s="65"/>
      <c r="J377" s="65"/>
      <c r="K377" s="66"/>
      <c r="L377" s="38">
        <v>55644.63</v>
      </c>
    </row>
    <row r="378" spans="1:12" ht="12" customHeight="1" x14ac:dyDescent="0.15">
      <c r="A378" s="35"/>
      <c r="B378" s="35"/>
      <c r="C378" s="64" t="s">
        <v>289</v>
      </c>
      <c r="D378" s="65"/>
      <c r="E378" s="65"/>
      <c r="F378" s="65"/>
      <c r="G378" s="65"/>
      <c r="H378" s="65"/>
      <c r="I378" s="65"/>
      <c r="J378" s="65"/>
      <c r="K378" s="66"/>
      <c r="L378" s="38">
        <v>1741213.32</v>
      </c>
    </row>
    <row r="379" spans="1:12" ht="12" customHeight="1" x14ac:dyDescent="0.15">
      <c r="A379" s="35"/>
      <c r="B379" s="35"/>
      <c r="C379" s="64" t="s">
        <v>290</v>
      </c>
      <c r="D379" s="65"/>
      <c r="E379" s="65"/>
      <c r="F379" s="65"/>
      <c r="G379" s="65"/>
      <c r="H379" s="65"/>
      <c r="I379" s="65"/>
      <c r="J379" s="65"/>
      <c r="K379" s="66"/>
      <c r="L379" s="38">
        <v>0</v>
      </c>
    </row>
    <row r="380" spans="1:12" ht="12" x14ac:dyDescent="0.15">
      <c r="A380" s="35"/>
      <c r="B380" s="35"/>
      <c r="C380" s="67"/>
      <c r="D380" s="68"/>
      <c r="E380" s="68"/>
      <c r="F380" s="68"/>
      <c r="G380" s="68"/>
      <c r="H380" s="68"/>
      <c r="I380" s="68"/>
      <c r="J380" s="68"/>
      <c r="K380" s="69"/>
      <c r="L380" s="35"/>
    </row>
    <row r="381" spans="1:12" ht="12" customHeight="1" x14ac:dyDescent="0.15">
      <c r="A381" s="35"/>
      <c r="B381" s="35"/>
      <c r="C381" s="58" t="s">
        <v>253</v>
      </c>
      <c r="D381" s="59"/>
      <c r="E381" s="59"/>
      <c r="F381" s="59"/>
      <c r="G381" s="59"/>
      <c r="H381" s="59"/>
      <c r="I381" s="59"/>
      <c r="J381" s="59"/>
      <c r="K381" s="60"/>
      <c r="L381" s="35"/>
    </row>
    <row r="382" spans="1:12" ht="12" customHeight="1" x14ac:dyDescent="0.15">
      <c r="A382" s="35"/>
      <c r="B382" s="35"/>
      <c r="C382" s="64" t="s">
        <v>254</v>
      </c>
      <c r="D382" s="65"/>
      <c r="E382" s="65"/>
      <c r="F382" s="65"/>
      <c r="G382" s="65"/>
      <c r="H382" s="65"/>
      <c r="I382" s="65"/>
      <c r="J382" s="65"/>
      <c r="K382" s="66"/>
      <c r="L382" s="38">
        <v>60008.93</v>
      </c>
    </row>
    <row r="383" spans="1:12" ht="12" customHeight="1" x14ac:dyDescent="0.15">
      <c r="A383" s="35"/>
      <c r="B383" s="35"/>
      <c r="C383" s="64" t="s">
        <v>255</v>
      </c>
      <c r="D383" s="65"/>
      <c r="E383" s="65"/>
      <c r="F383" s="65"/>
      <c r="G383" s="65"/>
      <c r="H383" s="65"/>
      <c r="I383" s="65"/>
      <c r="J383" s="65"/>
      <c r="K383" s="66"/>
      <c r="L383" s="38">
        <v>1741213.32</v>
      </c>
    </row>
    <row r="384" spans="1:12" ht="12" customHeight="1" x14ac:dyDescent="0.15">
      <c r="A384" s="35"/>
      <c r="B384" s="35"/>
      <c r="C384" s="64" t="s">
        <v>256</v>
      </c>
      <c r="D384" s="65"/>
      <c r="E384" s="65"/>
      <c r="F384" s="66"/>
      <c r="G384" s="38">
        <v>100.07</v>
      </c>
      <c r="H384" s="67"/>
      <c r="I384" s="68"/>
      <c r="J384" s="68"/>
      <c r="K384" s="68"/>
      <c r="L384" s="69"/>
    </row>
    <row r="385" spans="1:12" ht="12" customHeight="1" x14ac:dyDescent="0.15">
      <c r="A385" s="35"/>
      <c r="B385" s="35"/>
      <c r="C385" s="64" t="s">
        <v>257</v>
      </c>
      <c r="D385" s="65"/>
      <c r="E385" s="65"/>
      <c r="F385" s="66"/>
      <c r="G385" s="38">
        <v>8.26</v>
      </c>
      <c r="H385" s="67"/>
      <c r="I385" s="68"/>
      <c r="J385" s="68"/>
      <c r="K385" s="68"/>
      <c r="L385" s="69"/>
    </row>
    <row r="386" spans="1:12" ht="12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2" customHeight="1" x14ac:dyDescent="0.15">
      <c r="A387" s="18" t="s">
        <v>291</v>
      </c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</row>
    <row r="388" spans="1:12" ht="12" customHeight="1" x14ac:dyDescent="0.15">
      <c r="A388" s="18" t="s">
        <v>294</v>
      </c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</row>
    <row r="389" spans="1:12" ht="12" x14ac:dyDescent="0.15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</row>
    <row r="390" spans="1:12" ht="12" x14ac:dyDescent="0.15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</row>
    <row r="391" spans="1:12" ht="12" customHeight="1" x14ac:dyDescent="0.15">
      <c r="A391" s="18" t="s">
        <v>293</v>
      </c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</row>
    <row r="392" spans="1:12" ht="12" customHeight="1" x14ac:dyDescent="0.15">
      <c r="A392" s="18" t="s">
        <v>294</v>
      </c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</row>
    <row r="393" spans="1:12" ht="12" x14ac:dyDescent="0.15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</row>
    <row r="394" spans="1:12" ht="12" x14ac:dyDescent="0.15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</row>
  </sheetData>
  <mergeCells count="229">
    <mergeCell ref="A389:L389"/>
    <mergeCell ref="A390:L390"/>
    <mergeCell ref="A391:L391"/>
    <mergeCell ref="A392:L392"/>
    <mergeCell ref="A393:L393"/>
    <mergeCell ref="A394:L394"/>
    <mergeCell ref="C384:F384"/>
    <mergeCell ref="H384:L384"/>
    <mergeCell ref="C385:F385"/>
    <mergeCell ref="H385:L385"/>
    <mergeCell ref="A387:L387"/>
    <mergeCell ref="A388:L388"/>
    <mergeCell ref="C378:K378"/>
    <mergeCell ref="C379:K379"/>
    <mergeCell ref="C380:K380"/>
    <mergeCell ref="C381:K381"/>
    <mergeCell ref="C382:K382"/>
    <mergeCell ref="C383:K383"/>
    <mergeCell ref="C372:K372"/>
    <mergeCell ref="C373:K373"/>
    <mergeCell ref="C374:K374"/>
    <mergeCell ref="C375:K375"/>
    <mergeCell ref="C376:K376"/>
    <mergeCell ref="C377:K377"/>
    <mergeCell ref="C366:K366"/>
    <mergeCell ref="C367:K367"/>
    <mergeCell ref="C368:K368"/>
    <mergeCell ref="C369:K369"/>
    <mergeCell ref="C370:K370"/>
    <mergeCell ref="C371:K371"/>
    <mergeCell ref="C360:K360"/>
    <mergeCell ref="C361:K361"/>
    <mergeCell ref="C362:K362"/>
    <mergeCell ref="C363:K363"/>
    <mergeCell ref="C364:K364"/>
    <mergeCell ref="C365:K365"/>
    <mergeCell ref="C354:K354"/>
    <mergeCell ref="C355:K355"/>
    <mergeCell ref="C356:K356"/>
    <mergeCell ref="C357:K357"/>
    <mergeCell ref="C358:K358"/>
    <mergeCell ref="C359:K359"/>
    <mergeCell ref="C348:K348"/>
    <mergeCell ref="C349:K349"/>
    <mergeCell ref="C350:K350"/>
    <mergeCell ref="C351:K351"/>
    <mergeCell ref="C352:K352"/>
    <mergeCell ref="C353:K353"/>
    <mergeCell ref="C342:K342"/>
    <mergeCell ref="C343:K343"/>
    <mergeCell ref="C344:K344"/>
    <mergeCell ref="C345:K345"/>
    <mergeCell ref="C346:K346"/>
    <mergeCell ref="C347:K347"/>
    <mergeCell ref="C337:F337"/>
    <mergeCell ref="H337:L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F336"/>
    <mergeCell ref="H336:L336"/>
    <mergeCell ref="C326:K326"/>
    <mergeCell ref="C327:K327"/>
    <mergeCell ref="C328:K328"/>
    <mergeCell ref="C329:K329"/>
    <mergeCell ref="C330:K330"/>
    <mergeCell ref="C331:K331"/>
    <mergeCell ref="C320:K320"/>
    <mergeCell ref="C321:K321"/>
    <mergeCell ref="C322:K322"/>
    <mergeCell ref="C323:K323"/>
    <mergeCell ref="C324:K324"/>
    <mergeCell ref="C325:K325"/>
    <mergeCell ref="C314:K314"/>
    <mergeCell ref="C315:F315"/>
    <mergeCell ref="H315:L315"/>
    <mergeCell ref="C316:F316"/>
    <mergeCell ref="H316:L316"/>
    <mergeCell ref="A317:L317"/>
    <mergeCell ref="C308:K308"/>
    <mergeCell ref="C309:K309"/>
    <mergeCell ref="C310:K310"/>
    <mergeCell ref="C311:K311"/>
    <mergeCell ref="C312:K312"/>
    <mergeCell ref="C313:K313"/>
    <mergeCell ref="C302:K302"/>
    <mergeCell ref="C303:K303"/>
    <mergeCell ref="C304:K304"/>
    <mergeCell ref="C305:K305"/>
    <mergeCell ref="C306:K306"/>
    <mergeCell ref="C307:K307"/>
    <mergeCell ref="C289:F289"/>
    <mergeCell ref="H289:L289"/>
    <mergeCell ref="A290:L290"/>
    <mergeCell ref="C299:K299"/>
    <mergeCell ref="C300:K300"/>
    <mergeCell ref="C301:K301"/>
    <mergeCell ref="C284:K284"/>
    <mergeCell ref="C285:K285"/>
    <mergeCell ref="C286:K286"/>
    <mergeCell ref="C287:K287"/>
    <mergeCell ref="C288:F288"/>
    <mergeCell ref="H288:L288"/>
    <mergeCell ref="C278:K278"/>
    <mergeCell ref="C279:K279"/>
    <mergeCell ref="C280:K280"/>
    <mergeCell ref="C281:K281"/>
    <mergeCell ref="C282:K282"/>
    <mergeCell ref="C283:K283"/>
    <mergeCell ref="C272:K272"/>
    <mergeCell ref="C273:K273"/>
    <mergeCell ref="C274:K274"/>
    <mergeCell ref="C275:K275"/>
    <mergeCell ref="C276:K276"/>
    <mergeCell ref="C277:K277"/>
    <mergeCell ref="C238:K238"/>
    <mergeCell ref="C239:F239"/>
    <mergeCell ref="H239:L239"/>
    <mergeCell ref="C240:F240"/>
    <mergeCell ref="H240:L240"/>
    <mergeCell ref="A241:L241"/>
    <mergeCell ref="C232:K232"/>
    <mergeCell ref="C233:K233"/>
    <mergeCell ref="C234:K234"/>
    <mergeCell ref="C235:K235"/>
    <mergeCell ref="C236:K236"/>
    <mergeCell ref="C237:K237"/>
    <mergeCell ref="C226:K226"/>
    <mergeCell ref="C227:K227"/>
    <mergeCell ref="C228:K228"/>
    <mergeCell ref="C229:K229"/>
    <mergeCell ref="C230:K230"/>
    <mergeCell ref="C231:K231"/>
    <mergeCell ref="C217:F217"/>
    <mergeCell ref="H217:L217"/>
    <mergeCell ref="A218:L218"/>
    <mergeCell ref="C223:K223"/>
    <mergeCell ref="C224:K224"/>
    <mergeCell ref="C225:K225"/>
    <mergeCell ref="C211:K211"/>
    <mergeCell ref="C212:K212"/>
    <mergeCell ref="C213:K213"/>
    <mergeCell ref="C214:K214"/>
    <mergeCell ref="C215:K215"/>
    <mergeCell ref="C216:F216"/>
    <mergeCell ref="H216:L216"/>
    <mergeCell ref="C205:K205"/>
    <mergeCell ref="C206:K206"/>
    <mergeCell ref="C207:K207"/>
    <mergeCell ref="C208:K208"/>
    <mergeCell ref="C209:K209"/>
    <mergeCell ref="C210:K210"/>
    <mergeCell ref="A44:L44"/>
    <mergeCell ref="C200:K200"/>
    <mergeCell ref="C201:K201"/>
    <mergeCell ref="C202:K202"/>
    <mergeCell ref="C203:K203"/>
    <mergeCell ref="C204:K204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№02-01-03</oddHeader>
    <oddFooter>&amp;R&amp;8стр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5"/>
  <sheetViews>
    <sheetView workbookViewId="0">
      <selection activeCell="A681" sqref="A681:L681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7" t="s">
        <v>143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144</v>
      </c>
      <c r="B15" s="43"/>
      <c r="C15" s="43"/>
      <c r="D15" s="47" t="s">
        <v>145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745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56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746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747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748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749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750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165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751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165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752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753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80" x14ac:dyDescent="0.15">
      <c r="A45" s="32" t="s">
        <v>22</v>
      </c>
      <c r="B45" s="33" t="s">
        <v>754</v>
      </c>
      <c r="C45" s="32" t="s">
        <v>755</v>
      </c>
      <c r="D45" s="32" t="s">
        <v>187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1.4472</v>
      </c>
      <c r="H46" s="35"/>
      <c r="I46" s="35"/>
      <c r="J46" s="35"/>
      <c r="K46" s="35"/>
      <c r="L46" s="37">
        <v>1238.5</v>
      </c>
    </row>
    <row r="47" spans="1:12" ht="96" x14ac:dyDescent="0.15">
      <c r="A47" s="35"/>
      <c r="B47" s="32" t="s">
        <v>400</v>
      </c>
      <c r="C47" s="32" t="s">
        <v>401</v>
      </c>
      <c r="D47" s="32" t="s">
        <v>189</v>
      </c>
      <c r="E47" s="34">
        <v>2.0099999999999998</v>
      </c>
      <c r="F47" s="34">
        <v>0.72</v>
      </c>
      <c r="G47" s="34">
        <v>1.4472</v>
      </c>
      <c r="H47" s="35"/>
      <c r="I47" s="35"/>
      <c r="J47" s="38">
        <v>855.79</v>
      </c>
      <c r="K47" s="35"/>
      <c r="L47" s="38">
        <v>1238.5</v>
      </c>
    </row>
    <row r="48" spans="1:12" ht="12" x14ac:dyDescent="0.15">
      <c r="A48" s="35"/>
      <c r="B48" s="36" t="s">
        <v>23</v>
      </c>
      <c r="C48" s="32" t="s">
        <v>192</v>
      </c>
      <c r="D48" s="35"/>
      <c r="E48" s="35"/>
      <c r="F48" s="35"/>
      <c r="G48" s="35"/>
      <c r="H48" s="35"/>
      <c r="I48" s="35"/>
      <c r="J48" s="35"/>
      <c r="K48" s="35"/>
      <c r="L48" s="37">
        <v>625.14</v>
      </c>
    </row>
    <row r="49" spans="1:12" ht="12" x14ac:dyDescent="0.15">
      <c r="A49" s="35"/>
      <c r="B49" s="35"/>
      <c r="C49" s="32" t="s">
        <v>193</v>
      </c>
      <c r="D49" s="32" t="s">
        <v>189</v>
      </c>
      <c r="E49" s="35"/>
      <c r="F49" s="35"/>
      <c r="G49" s="34">
        <v>0.58320000000000005</v>
      </c>
      <c r="H49" s="35"/>
      <c r="I49" s="35"/>
      <c r="J49" s="35"/>
      <c r="K49" s="35"/>
      <c r="L49" s="37">
        <v>611.38</v>
      </c>
    </row>
    <row r="50" spans="1:12" ht="96" x14ac:dyDescent="0.15">
      <c r="A50" s="35"/>
      <c r="B50" s="32" t="s">
        <v>756</v>
      </c>
      <c r="C50" s="32" t="s">
        <v>757</v>
      </c>
      <c r="D50" s="32" t="s">
        <v>196</v>
      </c>
      <c r="E50" s="34">
        <v>0.7</v>
      </c>
      <c r="F50" s="34">
        <v>0.72</v>
      </c>
      <c r="G50" s="34">
        <v>0.504</v>
      </c>
      <c r="H50" s="38">
        <v>756.44</v>
      </c>
      <c r="I50" s="38">
        <v>1.52</v>
      </c>
      <c r="J50" s="38">
        <v>1149.79</v>
      </c>
      <c r="K50" s="35"/>
      <c r="L50" s="38">
        <v>579.49</v>
      </c>
    </row>
    <row r="51" spans="1:12" ht="12" x14ac:dyDescent="0.15">
      <c r="A51" s="35"/>
      <c r="B51" s="32" t="s">
        <v>197</v>
      </c>
      <c r="C51" s="32" t="s">
        <v>198</v>
      </c>
      <c r="D51" s="32" t="s">
        <v>189</v>
      </c>
      <c r="E51" s="34">
        <v>0.7</v>
      </c>
      <c r="F51" s="34">
        <v>0.72</v>
      </c>
      <c r="G51" s="34">
        <v>0.504</v>
      </c>
      <c r="H51" s="35"/>
      <c r="I51" s="35"/>
      <c r="J51" s="39">
        <v>1067.1400000000001</v>
      </c>
      <c r="K51" s="35"/>
      <c r="L51" s="38">
        <v>537.84</v>
      </c>
    </row>
    <row r="52" spans="1:12" ht="96" x14ac:dyDescent="0.15">
      <c r="A52" s="35"/>
      <c r="B52" s="32" t="s">
        <v>199</v>
      </c>
      <c r="C52" s="32" t="s">
        <v>200</v>
      </c>
      <c r="D52" s="32" t="s">
        <v>196</v>
      </c>
      <c r="E52" s="34">
        <v>0.11</v>
      </c>
      <c r="F52" s="34">
        <v>0.72</v>
      </c>
      <c r="G52" s="34">
        <v>7.9200000000000007E-2</v>
      </c>
      <c r="H52" s="35"/>
      <c r="I52" s="35"/>
      <c r="J52" s="38">
        <v>576.4</v>
      </c>
      <c r="K52" s="35"/>
      <c r="L52" s="38">
        <v>45.65</v>
      </c>
    </row>
    <row r="53" spans="1:12" ht="12" x14ac:dyDescent="0.15">
      <c r="A53" s="35"/>
      <c r="B53" s="32" t="s">
        <v>201</v>
      </c>
      <c r="C53" s="32" t="s">
        <v>202</v>
      </c>
      <c r="D53" s="32" t="s">
        <v>189</v>
      </c>
      <c r="E53" s="34">
        <v>0.11</v>
      </c>
      <c r="F53" s="34">
        <v>0.72</v>
      </c>
      <c r="G53" s="34">
        <v>7.9200000000000007E-2</v>
      </c>
      <c r="H53" s="35"/>
      <c r="I53" s="35"/>
      <c r="J53" s="34">
        <v>928.55</v>
      </c>
      <c r="K53" s="35"/>
      <c r="L53" s="38">
        <v>73.540000000000006</v>
      </c>
    </row>
    <row r="54" spans="1:12" ht="12" x14ac:dyDescent="0.15">
      <c r="A54" s="35"/>
      <c r="B54" s="36" t="s">
        <v>25</v>
      </c>
      <c r="C54" s="32" t="s">
        <v>203</v>
      </c>
      <c r="D54" s="35"/>
      <c r="E54" s="35"/>
      <c r="F54" s="35"/>
      <c r="G54" s="35"/>
      <c r="H54" s="35"/>
      <c r="I54" s="35"/>
      <c r="J54" s="35"/>
      <c r="K54" s="35"/>
      <c r="L54" s="37">
        <v>0</v>
      </c>
    </row>
    <row r="55" spans="1:12" ht="12" x14ac:dyDescent="0.15">
      <c r="A55" s="35"/>
      <c r="B55" s="35"/>
      <c r="C55" s="33" t="s">
        <v>204</v>
      </c>
      <c r="D55" s="35"/>
      <c r="E55" s="35"/>
      <c r="F55" s="35"/>
      <c r="G55" s="35"/>
      <c r="H55" s="35"/>
      <c r="I55" s="35"/>
      <c r="J55" s="35"/>
      <c r="K55" s="35"/>
      <c r="L55" s="37">
        <v>2475.02</v>
      </c>
    </row>
    <row r="56" spans="1:12" ht="12" x14ac:dyDescent="0.15">
      <c r="A56" s="35"/>
      <c r="B56" s="35"/>
      <c r="C56" s="32" t="s">
        <v>205</v>
      </c>
      <c r="D56" s="35"/>
      <c r="E56" s="35"/>
      <c r="F56" s="35"/>
      <c r="G56" s="35"/>
      <c r="H56" s="35"/>
      <c r="I56" s="35"/>
      <c r="J56" s="35"/>
      <c r="K56" s="35"/>
      <c r="L56" s="38">
        <v>1849.88</v>
      </c>
    </row>
    <row r="57" spans="1:12" ht="12" x14ac:dyDescent="0.15">
      <c r="A57" s="35"/>
      <c r="B57" s="32" t="s">
        <v>206</v>
      </c>
      <c r="C57" s="32" t="s">
        <v>207</v>
      </c>
      <c r="D57" s="32" t="s">
        <v>208</v>
      </c>
      <c r="E57" s="36" t="s">
        <v>209</v>
      </c>
      <c r="F57" s="35"/>
      <c r="G57" s="34">
        <v>103</v>
      </c>
      <c r="H57" s="35"/>
      <c r="I57" s="35"/>
      <c r="J57" s="35"/>
      <c r="K57" s="35"/>
      <c r="L57" s="38">
        <v>1905.38</v>
      </c>
    </row>
    <row r="58" spans="1:12" ht="12" x14ac:dyDescent="0.15">
      <c r="A58" s="35"/>
      <c r="B58" s="32" t="s">
        <v>210</v>
      </c>
      <c r="C58" s="32" t="s">
        <v>211</v>
      </c>
      <c r="D58" s="32" t="s">
        <v>208</v>
      </c>
      <c r="E58" s="36" t="s">
        <v>212</v>
      </c>
      <c r="F58" s="35"/>
      <c r="G58" s="34">
        <v>60</v>
      </c>
      <c r="H58" s="35"/>
      <c r="I58" s="35"/>
      <c r="J58" s="35"/>
      <c r="K58" s="35"/>
      <c r="L58" s="38">
        <v>1109.93</v>
      </c>
    </row>
    <row r="59" spans="1:12" ht="12" x14ac:dyDescent="0.15">
      <c r="A59" s="35"/>
      <c r="B59" s="35"/>
      <c r="C59" s="33" t="s">
        <v>213</v>
      </c>
      <c r="D59" s="35"/>
      <c r="E59" s="35"/>
      <c r="F59" s="35"/>
      <c r="G59" s="35"/>
      <c r="H59" s="35"/>
      <c r="I59" s="35"/>
      <c r="J59" s="35"/>
      <c r="K59" s="35"/>
      <c r="L59" s="37">
        <v>5490.33</v>
      </c>
    </row>
    <row r="60" spans="1:12" ht="132" x14ac:dyDescent="0.15">
      <c r="A60" s="32" t="s">
        <v>23</v>
      </c>
      <c r="B60" s="33" t="s">
        <v>758</v>
      </c>
      <c r="C60" s="32" t="s">
        <v>759</v>
      </c>
      <c r="D60" s="32" t="s">
        <v>187</v>
      </c>
      <c r="E60" s="34">
        <v>1</v>
      </c>
      <c r="F60" s="35"/>
      <c r="G60" s="34">
        <v>1</v>
      </c>
      <c r="H60" s="35"/>
      <c r="I60" s="35"/>
      <c r="J60" s="35"/>
      <c r="K60" s="35"/>
      <c r="L60" s="35"/>
    </row>
    <row r="61" spans="1:12" ht="12" x14ac:dyDescent="0.15">
      <c r="A61" s="35"/>
      <c r="B61" s="36" t="s">
        <v>22</v>
      </c>
      <c r="C61" s="32" t="s">
        <v>188</v>
      </c>
      <c r="D61" s="32" t="s">
        <v>189</v>
      </c>
      <c r="E61" s="35"/>
      <c r="F61" s="35"/>
      <c r="G61" s="34">
        <v>2.4119999999999999</v>
      </c>
      <c r="H61" s="35"/>
      <c r="I61" s="35"/>
      <c r="J61" s="35"/>
      <c r="K61" s="35"/>
      <c r="L61" s="37">
        <v>2064.17</v>
      </c>
    </row>
    <row r="62" spans="1:12" ht="96" x14ac:dyDescent="0.15">
      <c r="A62" s="35"/>
      <c r="B62" s="32" t="s">
        <v>400</v>
      </c>
      <c r="C62" s="32" t="s">
        <v>401</v>
      </c>
      <c r="D62" s="32" t="s">
        <v>189</v>
      </c>
      <c r="E62" s="34">
        <v>2.0099999999999998</v>
      </c>
      <c r="F62" s="34">
        <v>1.2</v>
      </c>
      <c r="G62" s="34">
        <v>2.4119999999999999</v>
      </c>
      <c r="H62" s="35"/>
      <c r="I62" s="35"/>
      <c r="J62" s="38">
        <v>855.79</v>
      </c>
      <c r="K62" s="35"/>
      <c r="L62" s="38">
        <v>2064.17</v>
      </c>
    </row>
    <row r="63" spans="1:12" ht="12" x14ac:dyDescent="0.15">
      <c r="A63" s="35"/>
      <c r="B63" s="36" t="s">
        <v>23</v>
      </c>
      <c r="C63" s="32" t="s">
        <v>192</v>
      </c>
      <c r="D63" s="35"/>
      <c r="E63" s="35"/>
      <c r="F63" s="35"/>
      <c r="G63" s="35"/>
      <c r="H63" s="35"/>
      <c r="I63" s="35"/>
      <c r="J63" s="35"/>
      <c r="K63" s="35"/>
      <c r="L63" s="37">
        <v>1041.9000000000001</v>
      </c>
    </row>
    <row r="64" spans="1:12" ht="12" x14ac:dyDescent="0.15">
      <c r="A64" s="35"/>
      <c r="B64" s="35"/>
      <c r="C64" s="32" t="s">
        <v>193</v>
      </c>
      <c r="D64" s="32" t="s">
        <v>189</v>
      </c>
      <c r="E64" s="35"/>
      <c r="F64" s="35"/>
      <c r="G64" s="34">
        <v>0.97199999999999998</v>
      </c>
      <c r="H64" s="35"/>
      <c r="I64" s="35"/>
      <c r="J64" s="35"/>
      <c r="K64" s="35"/>
      <c r="L64" s="37">
        <v>1018.97</v>
      </c>
    </row>
    <row r="65" spans="1:12" ht="96" x14ac:dyDescent="0.15">
      <c r="A65" s="35"/>
      <c r="B65" s="32" t="s">
        <v>756</v>
      </c>
      <c r="C65" s="32" t="s">
        <v>757</v>
      </c>
      <c r="D65" s="32" t="s">
        <v>196</v>
      </c>
      <c r="E65" s="34">
        <v>0.7</v>
      </c>
      <c r="F65" s="34">
        <v>1.2</v>
      </c>
      <c r="G65" s="34">
        <v>0.84</v>
      </c>
      <c r="H65" s="38">
        <v>756.44</v>
      </c>
      <c r="I65" s="38">
        <v>1.52</v>
      </c>
      <c r="J65" s="38">
        <v>1149.79</v>
      </c>
      <c r="K65" s="35"/>
      <c r="L65" s="38">
        <v>965.82</v>
      </c>
    </row>
    <row r="66" spans="1:12" ht="12" x14ac:dyDescent="0.15">
      <c r="A66" s="35"/>
      <c r="B66" s="32" t="s">
        <v>197</v>
      </c>
      <c r="C66" s="32" t="s">
        <v>198</v>
      </c>
      <c r="D66" s="32" t="s">
        <v>189</v>
      </c>
      <c r="E66" s="34">
        <v>0.7</v>
      </c>
      <c r="F66" s="34">
        <v>1.2</v>
      </c>
      <c r="G66" s="34">
        <v>0.84</v>
      </c>
      <c r="H66" s="35"/>
      <c r="I66" s="35"/>
      <c r="J66" s="39">
        <v>1067.1400000000001</v>
      </c>
      <c r="K66" s="35"/>
      <c r="L66" s="38">
        <v>896.4</v>
      </c>
    </row>
    <row r="67" spans="1:12" ht="96" x14ac:dyDescent="0.15">
      <c r="A67" s="35"/>
      <c r="B67" s="32" t="s">
        <v>199</v>
      </c>
      <c r="C67" s="32" t="s">
        <v>200</v>
      </c>
      <c r="D67" s="32" t="s">
        <v>196</v>
      </c>
      <c r="E67" s="34">
        <v>0.11</v>
      </c>
      <c r="F67" s="34">
        <v>1.2</v>
      </c>
      <c r="G67" s="34">
        <v>0.13200000000000001</v>
      </c>
      <c r="H67" s="35"/>
      <c r="I67" s="35"/>
      <c r="J67" s="38">
        <v>576.4</v>
      </c>
      <c r="K67" s="35"/>
      <c r="L67" s="38">
        <v>76.08</v>
      </c>
    </row>
    <row r="68" spans="1:12" ht="12" x14ac:dyDescent="0.15">
      <c r="A68" s="35"/>
      <c r="B68" s="32" t="s">
        <v>201</v>
      </c>
      <c r="C68" s="32" t="s">
        <v>202</v>
      </c>
      <c r="D68" s="32" t="s">
        <v>189</v>
      </c>
      <c r="E68" s="34">
        <v>0.11</v>
      </c>
      <c r="F68" s="34">
        <v>1.2</v>
      </c>
      <c r="G68" s="34">
        <v>0.13200000000000001</v>
      </c>
      <c r="H68" s="35"/>
      <c r="I68" s="35"/>
      <c r="J68" s="34">
        <v>928.55</v>
      </c>
      <c r="K68" s="35"/>
      <c r="L68" s="38">
        <v>122.57</v>
      </c>
    </row>
    <row r="69" spans="1:12" ht="12" x14ac:dyDescent="0.15">
      <c r="A69" s="35"/>
      <c r="B69" s="36" t="s">
        <v>25</v>
      </c>
      <c r="C69" s="32" t="s">
        <v>203</v>
      </c>
      <c r="D69" s="35"/>
      <c r="E69" s="35"/>
      <c r="F69" s="35"/>
      <c r="G69" s="35"/>
      <c r="H69" s="35"/>
      <c r="I69" s="35"/>
      <c r="J69" s="35"/>
      <c r="K69" s="35"/>
      <c r="L69" s="37">
        <v>15.36</v>
      </c>
    </row>
    <row r="70" spans="1:12" ht="96" x14ac:dyDescent="0.15">
      <c r="A70" s="35"/>
      <c r="B70" s="32" t="s">
        <v>760</v>
      </c>
      <c r="C70" s="32" t="s">
        <v>761</v>
      </c>
      <c r="D70" s="32" t="s">
        <v>404</v>
      </c>
      <c r="E70" s="34">
        <v>0.06</v>
      </c>
      <c r="F70" s="35"/>
      <c r="G70" s="34">
        <v>0.06</v>
      </c>
      <c r="H70" s="38">
        <v>160.27000000000001</v>
      </c>
      <c r="I70" s="38">
        <v>1.3</v>
      </c>
      <c r="J70" s="38">
        <v>208.35</v>
      </c>
      <c r="K70" s="35"/>
      <c r="L70" s="38">
        <v>12.5</v>
      </c>
    </row>
    <row r="71" spans="1:12" ht="96" x14ac:dyDescent="0.15">
      <c r="A71" s="35"/>
      <c r="B71" s="32" t="s">
        <v>402</v>
      </c>
      <c r="C71" s="32" t="s">
        <v>403</v>
      </c>
      <c r="D71" s="32" t="s">
        <v>404</v>
      </c>
      <c r="E71" s="34">
        <v>0.01</v>
      </c>
      <c r="F71" s="35"/>
      <c r="G71" s="34">
        <v>0.01</v>
      </c>
      <c r="H71" s="38">
        <v>185.43</v>
      </c>
      <c r="I71" s="38">
        <v>1.54</v>
      </c>
      <c r="J71" s="38">
        <v>285.56</v>
      </c>
      <c r="K71" s="35"/>
      <c r="L71" s="38">
        <v>2.86</v>
      </c>
    </row>
    <row r="72" spans="1:12" ht="12" x14ac:dyDescent="0.15">
      <c r="A72" s="35"/>
      <c r="B72" s="35"/>
      <c r="C72" s="33" t="s">
        <v>204</v>
      </c>
      <c r="D72" s="35"/>
      <c r="E72" s="35"/>
      <c r="F72" s="35"/>
      <c r="G72" s="35"/>
      <c r="H72" s="35"/>
      <c r="I72" s="35"/>
      <c r="J72" s="35"/>
      <c r="K72" s="35"/>
      <c r="L72" s="37">
        <v>4140.3999999999996</v>
      </c>
    </row>
    <row r="73" spans="1:12" ht="12" x14ac:dyDescent="0.15">
      <c r="A73" s="35"/>
      <c r="B73" s="35"/>
      <c r="C73" s="32" t="s">
        <v>205</v>
      </c>
      <c r="D73" s="35"/>
      <c r="E73" s="35"/>
      <c r="F73" s="35"/>
      <c r="G73" s="35"/>
      <c r="H73" s="35"/>
      <c r="I73" s="35"/>
      <c r="J73" s="35"/>
      <c r="K73" s="35"/>
      <c r="L73" s="38">
        <v>3083.14</v>
      </c>
    </row>
    <row r="74" spans="1:12" ht="12" x14ac:dyDescent="0.15">
      <c r="A74" s="35"/>
      <c r="B74" s="32" t="s">
        <v>206</v>
      </c>
      <c r="C74" s="32" t="s">
        <v>207</v>
      </c>
      <c r="D74" s="32" t="s">
        <v>208</v>
      </c>
      <c r="E74" s="36" t="s">
        <v>209</v>
      </c>
      <c r="F74" s="35"/>
      <c r="G74" s="34">
        <v>103</v>
      </c>
      <c r="H74" s="35"/>
      <c r="I74" s="35"/>
      <c r="J74" s="35"/>
      <c r="K74" s="35"/>
      <c r="L74" s="38">
        <v>3175.63</v>
      </c>
    </row>
    <row r="75" spans="1:12" ht="12" x14ac:dyDescent="0.15">
      <c r="A75" s="35"/>
      <c r="B75" s="32" t="s">
        <v>210</v>
      </c>
      <c r="C75" s="32" t="s">
        <v>211</v>
      </c>
      <c r="D75" s="32" t="s">
        <v>208</v>
      </c>
      <c r="E75" s="36" t="s">
        <v>212</v>
      </c>
      <c r="F75" s="35"/>
      <c r="G75" s="34">
        <v>60</v>
      </c>
      <c r="H75" s="35"/>
      <c r="I75" s="35"/>
      <c r="J75" s="35"/>
      <c r="K75" s="35"/>
      <c r="L75" s="38">
        <v>1849.88</v>
      </c>
    </row>
    <row r="76" spans="1:12" ht="12" x14ac:dyDescent="0.15">
      <c r="A76" s="35"/>
      <c r="B76" s="35"/>
      <c r="C76" s="33" t="s">
        <v>213</v>
      </c>
      <c r="D76" s="35"/>
      <c r="E76" s="35"/>
      <c r="F76" s="35"/>
      <c r="G76" s="35"/>
      <c r="H76" s="35"/>
      <c r="I76" s="35"/>
      <c r="J76" s="35"/>
      <c r="K76" s="35"/>
      <c r="L76" s="37">
        <v>9165.91</v>
      </c>
    </row>
    <row r="77" spans="1:12" ht="180" x14ac:dyDescent="0.15">
      <c r="A77" s="32" t="s">
        <v>24</v>
      </c>
      <c r="B77" s="33" t="s">
        <v>762</v>
      </c>
      <c r="C77" s="32" t="s">
        <v>763</v>
      </c>
      <c r="D77" s="32" t="s">
        <v>304</v>
      </c>
      <c r="E77" s="34">
        <v>0.01</v>
      </c>
      <c r="F77" s="35"/>
      <c r="G77" s="34">
        <v>0.01</v>
      </c>
      <c r="H77" s="35"/>
      <c r="I77" s="35"/>
      <c r="J77" s="35"/>
      <c r="K77" s="35"/>
      <c r="L77" s="35"/>
    </row>
    <row r="78" spans="1:12" ht="12" x14ac:dyDescent="0.15">
      <c r="A78" s="35"/>
      <c r="B78" s="36" t="s">
        <v>22</v>
      </c>
      <c r="C78" s="32" t="s">
        <v>188</v>
      </c>
      <c r="D78" s="32" t="s">
        <v>189</v>
      </c>
      <c r="E78" s="35"/>
      <c r="F78" s="35"/>
      <c r="G78" s="34">
        <v>8.7552000000000005E-2</v>
      </c>
      <c r="H78" s="35"/>
      <c r="I78" s="35"/>
      <c r="J78" s="35"/>
      <c r="K78" s="35"/>
      <c r="L78" s="37">
        <v>79.48</v>
      </c>
    </row>
    <row r="79" spans="1:12" ht="96" x14ac:dyDescent="0.15">
      <c r="A79" s="35"/>
      <c r="B79" s="32" t="s">
        <v>696</v>
      </c>
      <c r="C79" s="32" t="s">
        <v>697</v>
      </c>
      <c r="D79" s="32" t="s">
        <v>189</v>
      </c>
      <c r="E79" s="34">
        <v>12.16</v>
      </c>
      <c r="F79" s="34">
        <v>0.72</v>
      </c>
      <c r="G79" s="34">
        <v>8.7552000000000005E-2</v>
      </c>
      <c r="H79" s="35"/>
      <c r="I79" s="35"/>
      <c r="J79" s="38">
        <v>907.76</v>
      </c>
      <c r="K79" s="35"/>
      <c r="L79" s="38">
        <v>79.48</v>
      </c>
    </row>
    <row r="80" spans="1:12" ht="12" x14ac:dyDescent="0.15">
      <c r="A80" s="35"/>
      <c r="B80" s="36" t="s">
        <v>23</v>
      </c>
      <c r="C80" s="32" t="s">
        <v>192</v>
      </c>
      <c r="D80" s="35"/>
      <c r="E80" s="35"/>
      <c r="F80" s="35"/>
      <c r="G80" s="35"/>
      <c r="H80" s="35"/>
      <c r="I80" s="35"/>
      <c r="J80" s="35"/>
      <c r="K80" s="35"/>
      <c r="L80" s="37">
        <v>0</v>
      </c>
    </row>
    <row r="81" spans="1:12" ht="12" x14ac:dyDescent="0.15">
      <c r="A81" s="35"/>
      <c r="B81" s="35"/>
      <c r="C81" s="32" t="s">
        <v>193</v>
      </c>
      <c r="D81" s="32" t="s">
        <v>189</v>
      </c>
      <c r="E81" s="35"/>
      <c r="F81" s="35"/>
      <c r="G81" s="34">
        <v>0</v>
      </c>
      <c r="H81" s="35"/>
      <c r="I81" s="35"/>
      <c r="J81" s="35"/>
      <c r="K81" s="35"/>
      <c r="L81" s="37">
        <v>0</v>
      </c>
    </row>
    <row r="82" spans="1:12" ht="12" x14ac:dyDescent="0.15">
      <c r="A82" s="35"/>
      <c r="B82" s="36" t="s">
        <v>25</v>
      </c>
      <c r="C82" s="32" t="s">
        <v>203</v>
      </c>
      <c r="D82" s="35"/>
      <c r="E82" s="35"/>
      <c r="F82" s="35"/>
      <c r="G82" s="35"/>
      <c r="H82" s="35"/>
      <c r="I82" s="35"/>
      <c r="J82" s="35"/>
      <c r="K82" s="35"/>
      <c r="L82" s="37">
        <v>0</v>
      </c>
    </row>
    <row r="83" spans="1:12" ht="12" x14ac:dyDescent="0.15">
      <c r="A83" s="35"/>
      <c r="B83" s="35"/>
      <c r="C83" s="33" t="s">
        <v>204</v>
      </c>
      <c r="D83" s="35"/>
      <c r="E83" s="35"/>
      <c r="F83" s="35"/>
      <c r="G83" s="35"/>
      <c r="H83" s="35"/>
      <c r="I83" s="35"/>
      <c r="J83" s="35"/>
      <c r="K83" s="35"/>
      <c r="L83" s="37">
        <v>79.48</v>
      </c>
    </row>
    <row r="84" spans="1:12" ht="12" x14ac:dyDescent="0.15">
      <c r="A84" s="35"/>
      <c r="B84" s="35"/>
      <c r="C84" s="32" t="s">
        <v>205</v>
      </c>
      <c r="D84" s="35"/>
      <c r="E84" s="35"/>
      <c r="F84" s="35"/>
      <c r="G84" s="35"/>
      <c r="H84" s="35"/>
      <c r="I84" s="35"/>
      <c r="J84" s="35"/>
      <c r="K84" s="35"/>
      <c r="L84" s="38">
        <v>79.48</v>
      </c>
    </row>
    <row r="85" spans="1:12" ht="12" x14ac:dyDescent="0.15">
      <c r="A85" s="35"/>
      <c r="B85" s="32" t="s">
        <v>514</v>
      </c>
      <c r="C85" s="32" t="s">
        <v>207</v>
      </c>
      <c r="D85" s="32" t="s">
        <v>208</v>
      </c>
      <c r="E85" s="36" t="s">
        <v>515</v>
      </c>
      <c r="F85" s="35"/>
      <c r="G85" s="34">
        <v>97</v>
      </c>
      <c r="H85" s="35"/>
      <c r="I85" s="35"/>
      <c r="J85" s="35"/>
      <c r="K85" s="35"/>
      <c r="L85" s="38">
        <v>77.099999999999994</v>
      </c>
    </row>
    <row r="86" spans="1:12" ht="12" x14ac:dyDescent="0.15">
      <c r="A86" s="35"/>
      <c r="B86" s="32" t="s">
        <v>516</v>
      </c>
      <c r="C86" s="32" t="s">
        <v>211</v>
      </c>
      <c r="D86" s="32" t="s">
        <v>208</v>
      </c>
      <c r="E86" s="36" t="s">
        <v>517</v>
      </c>
      <c r="F86" s="35"/>
      <c r="G86" s="34">
        <v>51</v>
      </c>
      <c r="H86" s="35"/>
      <c r="I86" s="35"/>
      <c r="J86" s="35"/>
      <c r="K86" s="35"/>
      <c r="L86" s="38">
        <v>40.53</v>
      </c>
    </row>
    <row r="87" spans="1:12" ht="12" x14ac:dyDescent="0.15">
      <c r="A87" s="35"/>
      <c r="B87" s="35"/>
      <c r="C87" s="33" t="s">
        <v>213</v>
      </c>
      <c r="D87" s="35"/>
      <c r="E87" s="35"/>
      <c r="F87" s="35"/>
      <c r="G87" s="35"/>
      <c r="H87" s="35"/>
      <c r="I87" s="35"/>
      <c r="J87" s="35"/>
      <c r="K87" s="35"/>
      <c r="L87" s="37">
        <v>197.11</v>
      </c>
    </row>
    <row r="88" spans="1:12" ht="132" x14ac:dyDescent="0.15">
      <c r="A88" s="32" t="s">
        <v>25</v>
      </c>
      <c r="B88" s="33" t="s">
        <v>764</v>
      </c>
      <c r="C88" s="32" t="s">
        <v>765</v>
      </c>
      <c r="D88" s="32" t="s">
        <v>304</v>
      </c>
      <c r="E88" s="34">
        <v>0.01</v>
      </c>
      <c r="F88" s="35"/>
      <c r="G88" s="34">
        <v>0.01</v>
      </c>
      <c r="H88" s="35"/>
      <c r="I88" s="35"/>
      <c r="J88" s="35"/>
      <c r="K88" s="35"/>
      <c r="L88" s="35"/>
    </row>
    <row r="89" spans="1:12" ht="12" x14ac:dyDescent="0.15">
      <c r="A89" s="35"/>
      <c r="B89" s="36" t="s">
        <v>22</v>
      </c>
      <c r="C89" s="32" t="s">
        <v>188</v>
      </c>
      <c r="D89" s="32" t="s">
        <v>189</v>
      </c>
      <c r="E89" s="35"/>
      <c r="F89" s="35"/>
      <c r="G89" s="34">
        <v>0.14591999999999999</v>
      </c>
      <c r="H89" s="35"/>
      <c r="I89" s="35"/>
      <c r="J89" s="35"/>
      <c r="K89" s="35"/>
      <c r="L89" s="37">
        <v>132.46</v>
      </c>
    </row>
    <row r="90" spans="1:12" ht="96" x14ac:dyDescent="0.15">
      <c r="A90" s="35"/>
      <c r="B90" s="32" t="s">
        <v>696</v>
      </c>
      <c r="C90" s="32" t="s">
        <v>697</v>
      </c>
      <c r="D90" s="32" t="s">
        <v>189</v>
      </c>
      <c r="E90" s="34">
        <v>12.16</v>
      </c>
      <c r="F90" s="34">
        <v>1.2</v>
      </c>
      <c r="G90" s="34">
        <v>0.14591999999999999</v>
      </c>
      <c r="H90" s="35"/>
      <c r="I90" s="35"/>
      <c r="J90" s="38">
        <v>907.76</v>
      </c>
      <c r="K90" s="35"/>
      <c r="L90" s="38">
        <v>132.46</v>
      </c>
    </row>
    <row r="91" spans="1:12" ht="12" x14ac:dyDescent="0.15">
      <c r="A91" s="35"/>
      <c r="B91" s="36" t="s">
        <v>23</v>
      </c>
      <c r="C91" s="32" t="s">
        <v>192</v>
      </c>
      <c r="D91" s="35"/>
      <c r="E91" s="35"/>
      <c r="F91" s="35"/>
      <c r="G91" s="35"/>
      <c r="H91" s="35"/>
      <c r="I91" s="35"/>
      <c r="J91" s="35"/>
      <c r="K91" s="35"/>
      <c r="L91" s="37">
        <v>0</v>
      </c>
    </row>
    <row r="92" spans="1:12" ht="12" x14ac:dyDescent="0.15">
      <c r="A92" s="35"/>
      <c r="B92" s="35"/>
      <c r="C92" s="32" t="s">
        <v>193</v>
      </c>
      <c r="D92" s="32" t="s">
        <v>189</v>
      </c>
      <c r="E92" s="35"/>
      <c r="F92" s="35"/>
      <c r="G92" s="34">
        <v>0</v>
      </c>
      <c r="H92" s="35"/>
      <c r="I92" s="35"/>
      <c r="J92" s="35"/>
      <c r="K92" s="35"/>
      <c r="L92" s="37">
        <v>0</v>
      </c>
    </row>
    <row r="93" spans="1:12" ht="12" x14ac:dyDescent="0.15">
      <c r="A93" s="35"/>
      <c r="B93" s="36" t="s">
        <v>25</v>
      </c>
      <c r="C93" s="32" t="s">
        <v>203</v>
      </c>
      <c r="D93" s="35"/>
      <c r="E93" s="35"/>
      <c r="F93" s="35"/>
      <c r="G93" s="35"/>
      <c r="H93" s="35"/>
      <c r="I93" s="35"/>
      <c r="J93" s="35"/>
      <c r="K93" s="35"/>
      <c r="L93" s="37">
        <v>0</v>
      </c>
    </row>
    <row r="94" spans="1:12" ht="12" x14ac:dyDescent="0.15">
      <c r="A94" s="35"/>
      <c r="B94" s="35"/>
      <c r="C94" s="33" t="s">
        <v>204</v>
      </c>
      <c r="D94" s="35"/>
      <c r="E94" s="35"/>
      <c r="F94" s="35"/>
      <c r="G94" s="35"/>
      <c r="H94" s="35"/>
      <c r="I94" s="35"/>
      <c r="J94" s="35"/>
      <c r="K94" s="35"/>
      <c r="L94" s="37">
        <v>132.46</v>
      </c>
    </row>
    <row r="95" spans="1:12" ht="24" x14ac:dyDescent="0.15">
      <c r="A95" s="32" t="s">
        <v>702</v>
      </c>
      <c r="B95" s="32" t="s">
        <v>512</v>
      </c>
      <c r="C95" s="32" t="s">
        <v>513</v>
      </c>
      <c r="D95" s="32" t="s">
        <v>208</v>
      </c>
      <c r="E95" s="34">
        <v>2</v>
      </c>
      <c r="F95" s="35"/>
      <c r="G95" s="34">
        <v>2</v>
      </c>
      <c r="H95" s="35"/>
      <c r="I95" s="35"/>
      <c r="J95" s="38">
        <v>110.38</v>
      </c>
      <c r="K95" s="35"/>
      <c r="L95" s="38">
        <v>2.21</v>
      </c>
    </row>
    <row r="96" spans="1:12" ht="12" x14ac:dyDescent="0.15">
      <c r="A96" s="35"/>
      <c r="B96" s="35"/>
      <c r="C96" s="32" t="s">
        <v>205</v>
      </c>
      <c r="D96" s="35"/>
      <c r="E96" s="35"/>
      <c r="F96" s="35"/>
      <c r="G96" s="35"/>
      <c r="H96" s="35"/>
      <c r="I96" s="35"/>
      <c r="J96" s="35"/>
      <c r="K96" s="35"/>
      <c r="L96" s="38">
        <v>132.46</v>
      </c>
    </row>
    <row r="97" spans="1:12" ht="12" x14ac:dyDescent="0.15">
      <c r="A97" s="35"/>
      <c r="B97" s="32" t="s">
        <v>514</v>
      </c>
      <c r="C97" s="32" t="s">
        <v>207</v>
      </c>
      <c r="D97" s="32" t="s">
        <v>208</v>
      </c>
      <c r="E97" s="36" t="s">
        <v>515</v>
      </c>
      <c r="F97" s="35"/>
      <c r="G97" s="34">
        <v>97</v>
      </c>
      <c r="H97" s="35"/>
      <c r="I97" s="35"/>
      <c r="J97" s="35"/>
      <c r="K97" s="35"/>
      <c r="L97" s="38">
        <v>128.49</v>
      </c>
    </row>
    <row r="98" spans="1:12" ht="12" x14ac:dyDescent="0.15">
      <c r="A98" s="35"/>
      <c r="B98" s="32" t="s">
        <v>516</v>
      </c>
      <c r="C98" s="32" t="s">
        <v>211</v>
      </c>
      <c r="D98" s="32" t="s">
        <v>208</v>
      </c>
      <c r="E98" s="36" t="s">
        <v>517</v>
      </c>
      <c r="F98" s="35"/>
      <c r="G98" s="34">
        <v>51</v>
      </c>
      <c r="H98" s="35"/>
      <c r="I98" s="35"/>
      <c r="J98" s="35"/>
      <c r="K98" s="35"/>
      <c r="L98" s="38">
        <v>67.55</v>
      </c>
    </row>
    <row r="99" spans="1:12" ht="12" x14ac:dyDescent="0.15">
      <c r="A99" s="35"/>
      <c r="B99" s="35"/>
      <c r="C99" s="33" t="s">
        <v>213</v>
      </c>
      <c r="D99" s="35"/>
      <c r="E99" s="35"/>
      <c r="F99" s="35"/>
      <c r="G99" s="35"/>
      <c r="H99" s="35"/>
      <c r="I99" s="35"/>
      <c r="J99" s="35"/>
      <c r="K99" s="35"/>
      <c r="L99" s="37">
        <v>330.71</v>
      </c>
    </row>
    <row r="100" spans="1:12" ht="132" x14ac:dyDescent="0.15">
      <c r="A100" s="32" t="s">
        <v>26</v>
      </c>
      <c r="B100" s="33" t="s">
        <v>766</v>
      </c>
      <c r="C100" s="32" t="s">
        <v>767</v>
      </c>
      <c r="D100" s="32" t="s">
        <v>473</v>
      </c>
      <c r="E100" s="34">
        <v>2.7E-2</v>
      </c>
      <c r="F100" s="35"/>
      <c r="G100" s="34">
        <v>2.7E-2</v>
      </c>
      <c r="H100" s="35"/>
      <c r="I100" s="35"/>
      <c r="J100" s="35"/>
      <c r="K100" s="35"/>
      <c r="L100" s="35"/>
    </row>
    <row r="101" spans="1:12" ht="12" x14ac:dyDescent="0.15">
      <c r="A101" s="35"/>
      <c r="B101" s="36" t="s">
        <v>22</v>
      </c>
      <c r="C101" s="32" t="s">
        <v>188</v>
      </c>
      <c r="D101" s="32" t="s">
        <v>189</v>
      </c>
      <c r="E101" s="35"/>
      <c r="F101" s="35"/>
      <c r="G101" s="34">
        <v>3.0818880000000002</v>
      </c>
      <c r="H101" s="35"/>
      <c r="I101" s="35"/>
      <c r="J101" s="35"/>
      <c r="K101" s="35"/>
      <c r="L101" s="37">
        <v>2802.03</v>
      </c>
    </row>
    <row r="102" spans="1:12" ht="96" x14ac:dyDescent="0.15">
      <c r="A102" s="35"/>
      <c r="B102" s="32" t="s">
        <v>305</v>
      </c>
      <c r="C102" s="32" t="s">
        <v>306</v>
      </c>
      <c r="D102" s="32" t="s">
        <v>189</v>
      </c>
      <c r="E102" s="34">
        <v>0.99</v>
      </c>
      <c r="F102" s="34">
        <v>1.2</v>
      </c>
      <c r="G102" s="34">
        <v>3.2076E-2</v>
      </c>
      <c r="H102" s="35"/>
      <c r="I102" s="35"/>
      <c r="J102" s="38">
        <v>755.32</v>
      </c>
      <c r="K102" s="35"/>
      <c r="L102" s="38">
        <v>24.23</v>
      </c>
    </row>
    <row r="103" spans="1:12" ht="96" x14ac:dyDescent="0.15">
      <c r="A103" s="35"/>
      <c r="B103" s="32" t="s">
        <v>463</v>
      </c>
      <c r="C103" s="32" t="s">
        <v>464</v>
      </c>
      <c r="D103" s="32" t="s">
        <v>189</v>
      </c>
      <c r="E103" s="34">
        <v>47.29</v>
      </c>
      <c r="F103" s="34">
        <v>1.2</v>
      </c>
      <c r="G103" s="34">
        <v>1.5321959999999999</v>
      </c>
      <c r="H103" s="35"/>
      <c r="I103" s="35"/>
      <c r="J103" s="38">
        <v>824.61</v>
      </c>
      <c r="K103" s="35"/>
      <c r="L103" s="38">
        <v>1263.46</v>
      </c>
    </row>
    <row r="104" spans="1:12" ht="96" x14ac:dyDescent="0.15">
      <c r="A104" s="35"/>
      <c r="B104" s="32" t="s">
        <v>307</v>
      </c>
      <c r="C104" s="32" t="s">
        <v>308</v>
      </c>
      <c r="D104" s="32" t="s">
        <v>189</v>
      </c>
      <c r="E104" s="34">
        <v>23.42</v>
      </c>
      <c r="F104" s="34">
        <v>1.2</v>
      </c>
      <c r="G104" s="34">
        <v>0.75880800000000004</v>
      </c>
      <c r="H104" s="35"/>
      <c r="I104" s="35"/>
      <c r="J104" s="38">
        <v>928.55</v>
      </c>
      <c r="K104" s="35"/>
      <c r="L104" s="38">
        <v>704.59</v>
      </c>
    </row>
    <row r="105" spans="1:12" ht="96" x14ac:dyDescent="0.15">
      <c r="A105" s="35"/>
      <c r="B105" s="32" t="s">
        <v>465</v>
      </c>
      <c r="C105" s="32" t="s">
        <v>466</v>
      </c>
      <c r="D105" s="32" t="s">
        <v>189</v>
      </c>
      <c r="E105" s="34">
        <v>23.42</v>
      </c>
      <c r="F105" s="34">
        <v>1.2</v>
      </c>
      <c r="G105" s="34">
        <v>0.75880800000000004</v>
      </c>
      <c r="H105" s="35"/>
      <c r="I105" s="35"/>
      <c r="J105" s="38">
        <v>1067.1400000000001</v>
      </c>
      <c r="K105" s="35"/>
      <c r="L105" s="38">
        <v>809.75</v>
      </c>
    </row>
    <row r="106" spans="1:12" ht="12" x14ac:dyDescent="0.15">
      <c r="A106" s="35"/>
      <c r="B106" s="36" t="s">
        <v>23</v>
      </c>
      <c r="C106" s="32" t="s">
        <v>192</v>
      </c>
      <c r="D106" s="35"/>
      <c r="E106" s="35"/>
      <c r="F106" s="35"/>
      <c r="G106" s="35"/>
      <c r="H106" s="35"/>
      <c r="I106" s="35"/>
      <c r="J106" s="35"/>
      <c r="K106" s="35"/>
      <c r="L106" s="37">
        <v>445.68</v>
      </c>
    </row>
    <row r="107" spans="1:12" ht="12" x14ac:dyDescent="0.15">
      <c r="A107" s="35"/>
      <c r="B107" s="35"/>
      <c r="C107" s="32" t="s">
        <v>193</v>
      </c>
      <c r="D107" s="32" t="s">
        <v>189</v>
      </c>
      <c r="E107" s="35"/>
      <c r="F107" s="35"/>
      <c r="G107" s="34">
        <v>0.80643600000000004</v>
      </c>
      <c r="H107" s="35"/>
      <c r="I107" s="35"/>
      <c r="J107" s="35"/>
      <c r="K107" s="35"/>
      <c r="L107" s="37">
        <v>756.56</v>
      </c>
    </row>
    <row r="108" spans="1:12" ht="96" x14ac:dyDescent="0.15">
      <c r="A108" s="35"/>
      <c r="B108" s="32" t="s">
        <v>224</v>
      </c>
      <c r="C108" s="32" t="s">
        <v>225</v>
      </c>
      <c r="D108" s="32" t="s">
        <v>196</v>
      </c>
      <c r="E108" s="34">
        <v>0.75</v>
      </c>
      <c r="F108" s="34">
        <v>1.2</v>
      </c>
      <c r="G108" s="34">
        <v>2.4299999999999999E-2</v>
      </c>
      <c r="H108" s="35"/>
      <c r="I108" s="35"/>
      <c r="J108" s="38">
        <v>1676.7</v>
      </c>
      <c r="K108" s="35"/>
      <c r="L108" s="38">
        <v>40.74</v>
      </c>
    </row>
    <row r="109" spans="1:12" ht="12" x14ac:dyDescent="0.15">
      <c r="A109" s="35"/>
      <c r="B109" s="32" t="s">
        <v>226</v>
      </c>
      <c r="C109" s="32" t="s">
        <v>227</v>
      </c>
      <c r="D109" s="32" t="s">
        <v>189</v>
      </c>
      <c r="E109" s="34">
        <v>0.75</v>
      </c>
      <c r="F109" s="34">
        <v>1.2</v>
      </c>
      <c r="G109" s="34">
        <v>2.4299999999999999E-2</v>
      </c>
      <c r="H109" s="35"/>
      <c r="I109" s="35"/>
      <c r="J109" s="39">
        <v>1247.31</v>
      </c>
      <c r="K109" s="35"/>
      <c r="L109" s="38">
        <v>30.31</v>
      </c>
    </row>
    <row r="110" spans="1:12" ht="96" x14ac:dyDescent="0.15">
      <c r="A110" s="35"/>
      <c r="B110" s="32" t="s">
        <v>467</v>
      </c>
      <c r="C110" s="32" t="s">
        <v>468</v>
      </c>
      <c r="D110" s="32" t="s">
        <v>196</v>
      </c>
      <c r="E110" s="34">
        <v>0.81</v>
      </c>
      <c r="F110" s="34">
        <v>1.2</v>
      </c>
      <c r="G110" s="34">
        <v>2.6244E-2</v>
      </c>
      <c r="H110" s="38">
        <v>11.45</v>
      </c>
      <c r="I110" s="38">
        <v>1.59</v>
      </c>
      <c r="J110" s="38">
        <v>18.21</v>
      </c>
      <c r="K110" s="35"/>
      <c r="L110" s="38">
        <v>0.48</v>
      </c>
    </row>
    <row r="111" spans="1:12" ht="96" x14ac:dyDescent="0.15">
      <c r="A111" s="35"/>
      <c r="B111" s="32" t="s">
        <v>232</v>
      </c>
      <c r="C111" s="32" t="s">
        <v>233</v>
      </c>
      <c r="D111" s="32" t="s">
        <v>196</v>
      </c>
      <c r="E111" s="34">
        <v>22.74</v>
      </c>
      <c r="F111" s="34">
        <v>1.2</v>
      </c>
      <c r="G111" s="34">
        <v>0.73677599999999999</v>
      </c>
      <c r="H111" s="38">
        <v>346.73</v>
      </c>
      <c r="I111" s="38">
        <v>1.52</v>
      </c>
      <c r="J111" s="38">
        <v>527.03</v>
      </c>
      <c r="K111" s="35"/>
      <c r="L111" s="38">
        <v>388.3</v>
      </c>
    </row>
    <row r="112" spans="1:12" ht="12" x14ac:dyDescent="0.15">
      <c r="A112" s="35"/>
      <c r="B112" s="32" t="s">
        <v>201</v>
      </c>
      <c r="C112" s="32" t="s">
        <v>202</v>
      </c>
      <c r="D112" s="32" t="s">
        <v>189</v>
      </c>
      <c r="E112" s="34">
        <v>22.74</v>
      </c>
      <c r="F112" s="34">
        <v>1.2</v>
      </c>
      <c r="G112" s="34">
        <v>0.73677599999999999</v>
      </c>
      <c r="H112" s="35"/>
      <c r="I112" s="35"/>
      <c r="J112" s="34">
        <v>928.55</v>
      </c>
      <c r="K112" s="35"/>
      <c r="L112" s="38">
        <v>684.13</v>
      </c>
    </row>
    <row r="113" spans="1:12" ht="96" x14ac:dyDescent="0.15">
      <c r="A113" s="35"/>
      <c r="B113" s="32" t="s">
        <v>199</v>
      </c>
      <c r="C113" s="32" t="s">
        <v>200</v>
      </c>
      <c r="D113" s="32" t="s">
        <v>196</v>
      </c>
      <c r="E113" s="34">
        <v>0.59</v>
      </c>
      <c r="F113" s="34">
        <v>1.2</v>
      </c>
      <c r="G113" s="34">
        <v>1.9116000000000001E-2</v>
      </c>
      <c r="H113" s="35"/>
      <c r="I113" s="35"/>
      <c r="J113" s="38">
        <v>576.4</v>
      </c>
      <c r="K113" s="35"/>
      <c r="L113" s="38">
        <v>11.02</v>
      </c>
    </row>
    <row r="114" spans="1:12" ht="12" x14ac:dyDescent="0.15">
      <c r="A114" s="35"/>
      <c r="B114" s="32" t="s">
        <v>201</v>
      </c>
      <c r="C114" s="32" t="s">
        <v>202</v>
      </c>
      <c r="D114" s="32" t="s">
        <v>189</v>
      </c>
      <c r="E114" s="34">
        <v>0.59</v>
      </c>
      <c r="F114" s="34">
        <v>1.2</v>
      </c>
      <c r="G114" s="34">
        <v>1.9116000000000001E-2</v>
      </c>
      <c r="H114" s="35"/>
      <c r="I114" s="35"/>
      <c r="J114" s="34">
        <v>928.55</v>
      </c>
      <c r="K114" s="35"/>
      <c r="L114" s="38">
        <v>17.75</v>
      </c>
    </row>
    <row r="115" spans="1:12" ht="96" x14ac:dyDescent="0.15">
      <c r="A115" s="35"/>
      <c r="B115" s="32" t="s">
        <v>469</v>
      </c>
      <c r="C115" s="32" t="s">
        <v>470</v>
      </c>
      <c r="D115" s="32" t="s">
        <v>196</v>
      </c>
      <c r="E115" s="34">
        <v>0.81</v>
      </c>
      <c r="F115" s="34">
        <v>1.2</v>
      </c>
      <c r="G115" s="34">
        <v>2.6244E-2</v>
      </c>
      <c r="H115" s="35"/>
      <c r="I115" s="35"/>
      <c r="J115" s="38">
        <v>195.96</v>
      </c>
      <c r="K115" s="35"/>
      <c r="L115" s="38">
        <v>5.14</v>
      </c>
    </row>
    <row r="116" spans="1:12" ht="12" x14ac:dyDescent="0.15">
      <c r="A116" s="35"/>
      <c r="B116" s="32" t="s">
        <v>201</v>
      </c>
      <c r="C116" s="32" t="s">
        <v>202</v>
      </c>
      <c r="D116" s="32" t="s">
        <v>189</v>
      </c>
      <c r="E116" s="34">
        <v>0.81</v>
      </c>
      <c r="F116" s="34">
        <v>1.2</v>
      </c>
      <c r="G116" s="34">
        <v>2.6244E-2</v>
      </c>
      <c r="H116" s="35"/>
      <c r="I116" s="35"/>
      <c r="J116" s="34">
        <v>928.55</v>
      </c>
      <c r="K116" s="35"/>
      <c r="L116" s="38">
        <v>24.37</v>
      </c>
    </row>
    <row r="117" spans="1:12" ht="12" x14ac:dyDescent="0.15">
      <c r="A117" s="35"/>
      <c r="B117" s="36" t="s">
        <v>25</v>
      </c>
      <c r="C117" s="32" t="s">
        <v>203</v>
      </c>
      <c r="D117" s="35"/>
      <c r="E117" s="35"/>
      <c r="F117" s="35"/>
      <c r="G117" s="35"/>
      <c r="H117" s="35"/>
      <c r="I117" s="35"/>
      <c r="J117" s="35"/>
      <c r="K117" s="35"/>
      <c r="L117" s="37">
        <v>0</v>
      </c>
    </row>
    <row r="118" spans="1:12" ht="12" x14ac:dyDescent="0.15">
      <c r="A118" s="35"/>
      <c r="B118" s="35"/>
      <c r="C118" s="33" t="s">
        <v>204</v>
      </c>
      <c r="D118" s="35"/>
      <c r="E118" s="35"/>
      <c r="F118" s="35"/>
      <c r="G118" s="35"/>
      <c r="H118" s="35"/>
      <c r="I118" s="35"/>
      <c r="J118" s="35"/>
      <c r="K118" s="35"/>
      <c r="L118" s="37">
        <v>4004.27</v>
      </c>
    </row>
    <row r="119" spans="1:12" ht="12" x14ac:dyDescent="0.15">
      <c r="A119" s="35"/>
      <c r="B119" s="35"/>
      <c r="C119" s="32" t="s">
        <v>205</v>
      </c>
      <c r="D119" s="35"/>
      <c r="E119" s="35"/>
      <c r="F119" s="35"/>
      <c r="G119" s="35"/>
      <c r="H119" s="35"/>
      <c r="I119" s="35"/>
      <c r="J119" s="35"/>
      <c r="K119" s="35"/>
      <c r="L119" s="38">
        <v>3558.59</v>
      </c>
    </row>
    <row r="120" spans="1:12" ht="12" x14ac:dyDescent="0.15">
      <c r="A120" s="35"/>
      <c r="B120" s="32" t="s">
        <v>206</v>
      </c>
      <c r="C120" s="32" t="s">
        <v>207</v>
      </c>
      <c r="D120" s="32" t="s">
        <v>208</v>
      </c>
      <c r="E120" s="36" t="s">
        <v>209</v>
      </c>
      <c r="F120" s="35"/>
      <c r="G120" s="34">
        <v>103</v>
      </c>
      <c r="H120" s="35"/>
      <c r="I120" s="35"/>
      <c r="J120" s="35"/>
      <c r="K120" s="35"/>
      <c r="L120" s="38">
        <v>3665.35</v>
      </c>
    </row>
    <row r="121" spans="1:12" ht="12" x14ac:dyDescent="0.15">
      <c r="A121" s="35"/>
      <c r="B121" s="32" t="s">
        <v>210</v>
      </c>
      <c r="C121" s="32" t="s">
        <v>211</v>
      </c>
      <c r="D121" s="32" t="s">
        <v>208</v>
      </c>
      <c r="E121" s="36" t="s">
        <v>212</v>
      </c>
      <c r="F121" s="35"/>
      <c r="G121" s="34">
        <v>60</v>
      </c>
      <c r="H121" s="35"/>
      <c r="I121" s="35"/>
      <c r="J121" s="35"/>
      <c r="K121" s="35"/>
      <c r="L121" s="38">
        <v>2135.15</v>
      </c>
    </row>
    <row r="122" spans="1:12" ht="12" x14ac:dyDescent="0.15">
      <c r="A122" s="35"/>
      <c r="B122" s="35"/>
      <c r="C122" s="33" t="s">
        <v>213</v>
      </c>
      <c r="D122" s="35"/>
      <c r="E122" s="35"/>
      <c r="F122" s="35"/>
      <c r="G122" s="35"/>
      <c r="H122" s="35"/>
      <c r="I122" s="35"/>
      <c r="J122" s="35"/>
      <c r="K122" s="35"/>
      <c r="L122" s="37">
        <v>9804.77</v>
      </c>
    </row>
    <row r="123" spans="1:12" ht="132" x14ac:dyDescent="0.15">
      <c r="A123" s="32" t="s">
        <v>27</v>
      </c>
      <c r="B123" s="33" t="s">
        <v>766</v>
      </c>
      <c r="C123" s="32" t="s">
        <v>767</v>
      </c>
      <c r="D123" s="32" t="s">
        <v>473</v>
      </c>
      <c r="E123" s="34">
        <v>2.8000000000000001E-2</v>
      </c>
      <c r="F123" s="35"/>
      <c r="G123" s="34">
        <v>2.8000000000000001E-2</v>
      </c>
      <c r="H123" s="35"/>
      <c r="I123" s="35"/>
      <c r="J123" s="35"/>
      <c r="K123" s="35"/>
      <c r="L123" s="35"/>
    </row>
    <row r="124" spans="1:12" ht="12" x14ac:dyDescent="0.15">
      <c r="A124" s="35"/>
      <c r="B124" s="36" t="s">
        <v>22</v>
      </c>
      <c r="C124" s="32" t="s">
        <v>188</v>
      </c>
      <c r="D124" s="32" t="s">
        <v>189</v>
      </c>
      <c r="E124" s="35"/>
      <c r="F124" s="35"/>
      <c r="G124" s="34">
        <v>3.1960320000000002</v>
      </c>
      <c r="H124" s="35"/>
      <c r="I124" s="35"/>
      <c r="J124" s="35"/>
      <c r="K124" s="35"/>
      <c r="L124" s="37">
        <v>2905.82</v>
      </c>
    </row>
    <row r="125" spans="1:12" ht="96" x14ac:dyDescent="0.15">
      <c r="A125" s="35"/>
      <c r="B125" s="32" t="s">
        <v>305</v>
      </c>
      <c r="C125" s="32" t="s">
        <v>306</v>
      </c>
      <c r="D125" s="32" t="s">
        <v>189</v>
      </c>
      <c r="E125" s="34">
        <v>0.99</v>
      </c>
      <c r="F125" s="34">
        <v>1.2</v>
      </c>
      <c r="G125" s="34">
        <v>3.3264000000000002E-2</v>
      </c>
      <c r="H125" s="35"/>
      <c r="I125" s="35"/>
      <c r="J125" s="38">
        <v>755.32</v>
      </c>
      <c r="K125" s="35"/>
      <c r="L125" s="38">
        <v>25.12</v>
      </c>
    </row>
    <row r="126" spans="1:12" ht="96" x14ac:dyDescent="0.15">
      <c r="A126" s="35"/>
      <c r="B126" s="32" t="s">
        <v>463</v>
      </c>
      <c r="C126" s="32" t="s">
        <v>464</v>
      </c>
      <c r="D126" s="32" t="s">
        <v>189</v>
      </c>
      <c r="E126" s="34">
        <v>47.29</v>
      </c>
      <c r="F126" s="34">
        <v>1.2</v>
      </c>
      <c r="G126" s="34">
        <v>1.5889439999999999</v>
      </c>
      <c r="H126" s="35"/>
      <c r="I126" s="35"/>
      <c r="J126" s="38">
        <v>824.61</v>
      </c>
      <c r="K126" s="35"/>
      <c r="L126" s="38">
        <v>1310.26</v>
      </c>
    </row>
    <row r="127" spans="1:12" ht="96" x14ac:dyDescent="0.15">
      <c r="A127" s="35"/>
      <c r="B127" s="32" t="s">
        <v>307</v>
      </c>
      <c r="C127" s="32" t="s">
        <v>308</v>
      </c>
      <c r="D127" s="32" t="s">
        <v>189</v>
      </c>
      <c r="E127" s="34">
        <v>23.42</v>
      </c>
      <c r="F127" s="34">
        <v>1.2</v>
      </c>
      <c r="G127" s="34">
        <v>0.78691199999999994</v>
      </c>
      <c r="H127" s="35"/>
      <c r="I127" s="35"/>
      <c r="J127" s="38">
        <v>928.55</v>
      </c>
      <c r="K127" s="35"/>
      <c r="L127" s="38">
        <v>730.69</v>
      </c>
    </row>
    <row r="128" spans="1:12" ht="96" x14ac:dyDescent="0.15">
      <c r="A128" s="35"/>
      <c r="B128" s="32" t="s">
        <v>465</v>
      </c>
      <c r="C128" s="32" t="s">
        <v>466</v>
      </c>
      <c r="D128" s="32" t="s">
        <v>189</v>
      </c>
      <c r="E128" s="34">
        <v>23.42</v>
      </c>
      <c r="F128" s="34">
        <v>1.2</v>
      </c>
      <c r="G128" s="34">
        <v>0.78691199999999994</v>
      </c>
      <c r="H128" s="35"/>
      <c r="I128" s="35"/>
      <c r="J128" s="38">
        <v>1067.1400000000001</v>
      </c>
      <c r="K128" s="35"/>
      <c r="L128" s="38">
        <v>839.75</v>
      </c>
    </row>
    <row r="129" spans="1:12" ht="12" x14ac:dyDescent="0.15">
      <c r="A129" s="35"/>
      <c r="B129" s="36" t="s">
        <v>23</v>
      </c>
      <c r="C129" s="32" t="s">
        <v>192</v>
      </c>
      <c r="D129" s="35"/>
      <c r="E129" s="35"/>
      <c r="F129" s="35"/>
      <c r="G129" s="35"/>
      <c r="H129" s="35"/>
      <c r="I129" s="35"/>
      <c r="J129" s="35"/>
      <c r="K129" s="35"/>
      <c r="L129" s="37">
        <v>462.19</v>
      </c>
    </row>
    <row r="130" spans="1:12" ht="12" x14ac:dyDescent="0.15">
      <c r="A130" s="35"/>
      <c r="B130" s="35"/>
      <c r="C130" s="32" t="s">
        <v>193</v>
      </c>
      <c r="D130" s="32" t="s">
        <v>189</v>
      </c>
      <c r="E130" s="35"/>
      <c r="F130" s="35"/>
      <c r="G130" s="34">
        <v>0.83630400000000005</v>
      </c>
      <c r="H130" s="35"/>
      <c r="I130" s="35"/>
      <c r="J130" s="35"/>
      <c r="K130" s="35"/>
      <c r="L130" s="37">
        <v>784.58</v>
      </c>
    </row>
    <row r="131" spans="1:12" ht="96" x14ac:dyDescent="0.15">
      <c r="A131" s="35"/>
      <c r="B131" s="32" t="s">
        <v>224</v>
      </c>
      <c r="C131" s="32" t="s">
        <v>225</v>
      </c>
      <c r="D131" s="32" t="s">
        <v>196</v>
      </c>
      <c r="E131" s="34">
        <v>0.75</v>
      </c>
      <c r="F131" s="34">
        <v>1.2</v>
      </c>
      <c r="G131" s="34">
        <v>2.52E-2</v>
      </c>
      <c r="H131" s="35"/>
      <c r="I131" s="35"/>
      <c r="J131" s="38">
        <v>1676.7</v>
      </c>
      <c r="K131" s="35"/>
      <c r="L131" s="38">
        <v>42.25</v>
      </c>
    </row>
    <row r="132" spans="1:12" ht="12" x14ac:dyDescent="0.15">
      <c r="A132" s="35"/>
      <c r="B132" s="32" t="s">
        <v>226</v>
      </c>
      <c r="C132" s="32" t="s">
        <v>227</v>
      </c>
      <c r="D132" s="32" t="s">
        <v>189</v>
      </c>
      <c r="E132" s="34">
        <v>0.75</v>
      </c>
      <c r="F132" s="34">
        <v>1.2</v>
      </c>
      <c r="G132" s="34">
        <v>2.52E-2</v>
      </c>
      <c r="H132" s="35"/>
      <c r="I132" s="35"/>
      <c r="J132" s="39">
        <v>1247.31</v>
      </c>
      <c r="K132" s="35"/>
      <c r="L132" s="38">
        <v>31.43</v>
      </c>
    </row>
    <row r="133" spans="1:12" ht="96" x14ac:dyDescent="0.15">
      <c r="A133" s="35"/>
      <c r="B133" s="32" t="s">
        <v>467</v>
      </c>
      <c r="C133" s="32" t="s">
        <v>468</v>
      </c>
      <c r="D133" s="32" t="s">
        <v>196</v>
      </c>
      <c r="E133" s="34">
        <v>0.81</v>
      </c>
      <c r="F133" s="34">
        <v>1.2</v>
      </c>
      <c r="G133" s="34">
        <v>2.7216000000000001E-2</v>
      </c>
      <c r="H133" s="38">
        <v>11.45</v>
      </c>
      <c r="I133" s="38">
        <v>1.59</v>
      </c>
      <c r="J133" s="38">
        <v>18.21</v>
      </c>
      <c r="K133" s="35"/>
      <c r="L133" s="38">
        <v>0.5</v>
      </c>
    </row>
    <row r="134" spans="1:12" ht="96" x14ac:dyDescent="0.15">
      <c r="A134" s="35"/>
      <c r="B134" s="32" t="s">
        <v>232</v>
      </c>
      <c r="C134" s="32" t="s">
        <v>233</v>
      </c>
      <c r="D134" s="32" t="s">
        <v>196</v>
      </c>
      <c r="E134" s="34">
        <v>22.74</v>
      </c>
      <c r="F134" s="34">
        <v>1.2</v>
      </c>
      <c r="G134" s="34">
        <v>0.76406399999999997</v>
      </c>
      <c r="H134" s="38">
        <v>346.73</v>
      </c>
      <c r="I134" s="38">
        <v>1.52</v>
      </c>
      <c r="J134" s="38">
        <v>527.03</v>
      </c>
      <c r="K134" s="35"/>
      <c r="L134" s="38">
        <v>402.68</v>
      </c>
    </row>
    <row r="135" spans="1:12" ht="12" x14ac:dyDescent="0.15">
      <c r="A135" s="35"/>
      <c r="B135" s="32" t="s">
        <v>201</v>
      </c>
      <c r="C135" s="32" t="s">
        <v>202</v>
      </c>
      <c r="D135" s="32" t="s">
        <v>189</v>
      </c>
      <c r="E135" s="34">
        <v>22.74</v>
      </c>
      <c r="F135" s="34">
        <v>1.2</v>
      </c>
      <c r="G135" s="34">
        <v>0.76406399999999997</v>
      </c>
      <c r="H135" s="35"/>
      <c r="I135" s="35"/>
      <c r="J135" s="34">
        <v>928.55</v>
      </c>
      <c r="K135" s="35"/>
      <c r="L135" s="38">
        <v>709.47</v>
      </c>
    </row>
    <row r="136" spans="1:12" ht="96" x14ac:dyDescent="0.15">
      <c r="A136" s="35"/>
      <c r="B136" s="32" t="s">
        <v>199</v>
      </c>
      <c r="C136" s="32" t="s">
        <v>200</v>
      </c>
      <c r="D136" s="32" t="s">
        <v>196</v>
      </c>
      <c r="E136" s="34">
        <v>0.59</v>
      </c>
      <c r="F136" s="34">
        <v>1.2</v>
      </c>
      <c r="G136" s="34">
        <v>1.9824000000000001E-2</v>
      </c>
      <c r="H136" s="35"/>
      <c r="I136" s="35"/>
      <c r="J136" s="38">
        <v>576.4</v>
      </c>
      <c r="K136" s="35"/>
      <c r="L136" s="38">
        <v>11.43</v>
      </c>
    </row>
    <row r="137" spans="1:12" ht="12" x14ac:dyDescent="0.15">
      <c r="A137" s="35"/>
      <c r="B137" s="32" t="s">
        <v>201</v>
      </c>
      <c r="C137" s="32" t="s">
        <v>202</v>
      </c>
      <c r="D137" s="32" t="s">
        <v>189</v>
      </c>
      <c r="E137" s="34">
        <v>0.59</v>
      </c>
      <c r="F137" s="34">
        <v>1.2</v>
      </c>
      <c r="G137" s="34">
        <v>1.9824000000000001E-2</v>
      </c>
      <c r="H137" s="35"/>
      <c r="I137" s="35"/>
      <c r="J137" s="34">
        <v>928.55</v>
      </c>
      <c r="K137" s="35"/>
      <c r="L137" s="38">
        <v>18.41</v>
      </c>
    </row>
    <row r="138" spans="1:12" ht="96" x14ac:dyDescent="0.15">
      <c r="A138" s="35"/>
      <c r="B138" s="32" t="s">
        <v>469</v>
      </c>
      <c r="C138" s="32" t="s">
        <v>470</v>
      </c>
      <c r="D138" s="32" t="s">
        <v>196</v>
      </c>
      <c r="E138" s="34">
        <v>0.81</v>
      </c>
      <c r="F138" s="34">
        <v>1.2</v>
      </c>
      <c r="G138" s="34">
        <v>2.7216000000000001E-2</v>
      </c>
      <c r="H138" s="35"/>
      <c r="I138" s="35"/>
      <c r="J138" s="38">
        <v>195.96</v>
      </c>
      <c r="K138" s="35"/>
      <c r="L138" s="38">
        <v>5.33</v>
      </c>
    </row>
    <row r="139" spans="1:12" ht="12" x14ac:dyDescent="0.15">
      <c r="A139" s="35"/>
      <c r="B139" s="32" t="s">
        <v>201</v>
      </c>
      <c r="C139" s="32" t="s">
        <v>202</v>
      </c>
      <c r="D139" s="32" t="s">
        <v>189</v>
      </c>
      <c r="E139" s="34">
        <v>0.81</v>
      </c>
      <c r="F139" s="34">
        <v>1.2</v>
      </c>
      <c r="G139" s="34">
        <v>2.7216000000000001E-2</v>
      </c>
      <c r="H139" s="35"/>
      <c r="I139" s="35"/>
      <c r="J139" s="34">
        <v>928.55</v>
      </c>
      <c r="K139" s="35"/>
      <c r="L139" s="38">
        <v>25.27</v>
      </c>
    </row>
    <row r="140" spans="1:12" ht="12" x14ac:dyDescent="0.15">
      <c r="A140" s="35"/>
      <c r="B140" s="36" t="s">
        <v>25</v>
      </c>
      <c r="C140" s="32" t="s">
        <v>203</v>
      </c>
      <c r="D140" s="35"/>
      <c r="E140" s="35"/>
      <c r="F140" s="35"/>
      <c r="G140" s="35"/>
      <c r="H140" s="35"/>
      <c r="I140" s="35"/>
      <c r="J140" s="35"/>
      <c r="K140" s="35"/>
      <c r="L140" s="37">
        <v>0</v>
      </c>
    </row>
    <row r="141" spans="1:12" ht="12" x14ac:dyDescent="0.15">
      <c r="A141" s="35"/>
      <c r="B141" s="35"/>
      <c r="C141" s="33" t="s">
        <v>204</v>
      </c>
      <c r="D141" s="35"/>
      <c r="E141" s="35"/>
      <c r="F141" s="35"/>
      <c r="G141" s="35"/>
      <c r="H141" s="35"/>
      <c r="I141" s="35"/>
      <c r="J141" s="35"/>
      <c r="K141" s="35"/>
      <c r="L141" s="37">
        <v>4152.59</v>
      </c>
    </row>
    <row r="142" spans="1:12" ht="12" x14ac:dyDescent="0.15">
      <c r="A142" s="35"/>
      <c r="B142" s="35"/>
      <c r="C142" s="32" t="s">
        <v>205</v>
      </c>
      <c r="D142" s="35"/>
      <c r="E142" s="35"/>
      <c r="F142" s="35"/>
      <c r="G142" s="35"/>
      <c r="H142" s="35"/>
      <c r="I142" s="35"/>
      <c r="J142" s="35"/>
      <c r="K142" s="35"/>
      <c r="L142" s="38">
        <v>3690.4</v>
      </c>
    </row>
    <row r="143" spans="1:12" ht="12" x14ac:dyDescent="0.15">
      <c r="A143" s="35"/>
      <c r="B143" s="32" t="s">
        <v>206</v>
      </c>
      <c r="C143" s="32" t="s">
        <v>207</v>
      </c>
      <c r="D143" s="32" t="s">
        <v>208</v>
      </c>
      <c r="E143" s="36" t="s">
        <v>209</v>
      </c>
      <c r="F143" s="35"/>
      <c r="G143" s="34">
        <v>103</v>
      </c>
      <c r="H143" s="35"/>
      <c r="I143" s="35"/>
      <c r="J143" s="35"/>
      <c r="K143" s="35"/>
      <c r="L143" s="38">
        <v>3801.11</v>
      </c>
    </row>
    <row r="144" spans="1:12" ht="12" x14ac:dyDescent="0.15">
      <c r="A144" s="35"/>
      <c r="B144" s="32" t="s">
        <v>210</v>
      </c>
      <c r="C144" s="32" t="s">
        <v>211</v>
      </c>
      <c r="D144" s="32" t="s">
        <v>208</v>
      </c>
      <c r="E144" s="36" t="s">
        <v>212</v>
      </c>
      <c r="F144" s="35"/>
      <c r="G144" s="34">
        <v>60</v>
      </c>
      <c r="H144" s="35"/>
      <c r="I144" s="35"/>
      <c r="J144" s="35"/>
      <c r="K144" s="35"/>
      <c r="L144" s="38">
        <v>2214.2399999999998</v>
      </c>
    </row>
    <row r="145" spans="1:12" ht="12" x14ac:dyDescent="0.15">
      <c r="A145" s="35"/>
      <c r="B145" s="35"/>
      <c r="C145" s="33" t="s">
        <v>213</v>
      </c>
      <c r="D145" s="35"/>
      <c r="E145" s="35"/>
      <c r="F145" s="35"/>
      <c r="G145" s="35"/>
      <c r="H145" s="35"/>
      <c r="I145" s="35"/>
      <c r="J145" s="35"/>
      <c r="K145" s="35"/>
      <c r="L145" s="37">
        <v>10167.94</v>
      </c>
    </row>
    <row r="146" spans="1:12" ht="12" customHeight="1" x14ac:dyDescent="0.15">
      <c r="A146" s="35"/>
      <c r="B146" s="35"/>
      <c r="C146" s="58" t="s">
        <v>768</v>
      </c>
      <c r="D146" s="59"/>
      <c r="E146" s="59"/>
      <c r="F146" s="59"/>
      <c r="G146" s="59"/>
      <c r="H146" s="59"/>
      <c r="I146" s="59"/>
      <c r="J146" s="59"/>
      <c r="K146" s="60"/>
      <c r="L146" s="37">
        <v>14987.75</v>
      </c>
    </row>
    <row r="147" spans="1:12" ht="12" customHeight="1" x14ac:dyDescent="0.15">
      <c r="A147" s="35"/>
      <c r="B147" s="35"/>
      <c r="C147" s="61" t="s">
        <v>241</v>
      </c>
      <c r="D147" s="62"/>
      <c r="E147" s="62"/>
      <c r="F147" s="62"/>
      <c r="G147" s="62"/>
      <c r="H147" s="62"/>
      <c r="I147" s="62"/>
      <c r="J147" s="62"/>
      <c r="K147" s="63"/>
      <c r="L147" s="35"/>
    </row>
    <row r="148" spans="1:12" ht="12" customHeight="1" x14ac:dyDescent="0.15">
      <c r="A148" s="35"/>
      <c r="B148" s="35"/>
      <c r="C148" s="64" t="s">
        <v>242</v>
      </c>
      <c r="D148" s="65"/>
      <c r="E148" s="65"/>
      <c r="F148" s="65"/>
      <c r="G148" s="65"/>
      <c r="H148" s="65"/>
      <c r="I148" s="65"/>
      <c r="J148" s="65"/>
      <c r="K148" s="66"/>
      <c r="L148" s="38">
        <v>9222.4599999999991</v>
      </c>
    </row>
    <row r="149" spans="1:12" ht="12" customHeight="1" x14ac:dyDescent="0.15">
      <c r="A149" s="35"/>
      <c r="B149" s="35"/>
      <c r="C149" s="64" t="s">
        <v>243</v>
      </c>
      <c r="D149" s="65"/>
      <c r="E149" s="65"/>
      <c r="F149" s="65"/>
      <c r="G149" s="65"/>
      <c r="H149" s="65"/>
      <c r="I149" s="65"/>
      <c r="J149" s="65"/>
      <c r="K149" s="66"/>
      <c r="L149" s="38">
        <v>2574.91</v>
      </c>
    </row>
    <row r="150" spans="1:12" ht="12" customHeight="1" x14ac:dyDescent="0.15">
      <c r="A150" s="35"/>
      <c r="B150" s="35"/>
      <c r="C150" s="64" t="s">
        <v>244</v>
      </c>
      <c r="D150" s="65"/>
      <c r="E150" s="65"/>
      <c r="F150" s="65"/>
      <c r="G150" s="65"/>
      <c r="H150" s="65"/>
      <c r="I150" s="65"/>
      <c r="J150" s="65"/>
      <c r="K150" s="66"/>
      <c r="L150" s="38">
        <v>3171.49</v>
      </c>
    </row>
    <row r="151" spans="1:12" ht="12" customHeight="1" x14ac:dyDescent="0.15">
      <c r="A151" s="35"/>
      <c r="B151" s="35"/>
      <c r="C151" s="64" t="s">
        <v>245</v>
      </c>
      <c r="D151" s="65"/>
      <c r="E151" s="65"/>
      <c r="F151" s="65"/>
      <c r="G151" s="65"/>
      <c r="H151" s="65"/>
      <c r="I151" s="65"/>
      <c r="J151" s="65"/>
      <c r="K151" s="66"/>
      <c r="L151" s="38">
        <v>18.89</v>
      </c>
    </row>
    <row r="152" spans="1:12" ht="12" customHeight="1" x14ac:dyDescent="0.15">
      <c r="A152" s="35"/>
      <c r="B152" s="35"/>
      <c r="C152" s="64" t="s">
        <v>246</v>
      </c>
      <c r="D152" s="65"/>
      <c r="E152" s="65"/>
      <c r="F152" s="65"/>
      <c r="G152" s="65"/>
      <c r="H152" s="65"/>
      <c r="I152" s="65"/>
      <c r="J152" s="65"/>
      <c r="K152" s="66"/>
      <c r="L152" s="38">
        <v>0</v>
      </c>
    </row>
    <row r="153" spans="1:12" ht="12" customHeight="1" x14ac:dyDescent="0.15">
      <c r="A153" s="35"/>
      <c r="B153" s="35"/>
      <c r="C153" s="64" t="s">
        <v>247</v>
      </c>
      <c r="D153" s="65"/>
      <c r="E153" s="65"/>
      <c r="F153" s="65"/>
      <c r="G153" s="65"/>
      <c r="H153" s="65"/>
      <c r="I153" s="65"/>
      <c r="J153" s="65"/>
      <c r="K153" s="66"/>
      <c r="L153" s="38">
        <v>12393.95</v>
      </c>
    </row>
    <row r="154" spans="1:12" ht="12" customHeight="1" x14ac:dyDescent="0.15">
      <c r="A154" s="35"/>
      <c r="B154" s="35"/>
      <c r="C154" s="64" t="s">
        <v>248</v>
      </c>
      <c r="D154" s="65"/>
      <c r="E154" s="65"/>
      <c r="F154" s="65"/>
      <c r="G154" s="65"/>
      <c r="H154" s="65"/>
      <c r="I154" s="65"/>
      <c r="J154" s="65"/>
      <c r="K154" s="66"/>
      <c r="L154" s="38">
        <v>12753.06</v>
      </c>
    </row>
    <row r="155" spans="1:12" ht="12" customHeight="1" x14ac:dyDescent="0.15">
      <c r="A155" s="35"/>
      <c r="B155" s="35"/>
      <c r="C155" s="64" t="s">
        <v>249</v>
      </c>
      <c r="D155" s="65"/>
      <c r="E155" s="65"/>
      <c r="F155" s="65"/>
      <c r="G155" s="65"/>
      <c r="H155" s="65"/>
      <c r="I155" s="65"/>
      <c r="J155" s="65"/>
      <c r="K155" s="66"/>
      <c r="L155" s="38">
        <v>7417.28</v>
      </c>
    </row>
    <row r="156" spans="1:12" ht="12" customHeight="1" x14ac:dyDescent="0.15">
      <c r="A156" s="35"/>
      <c r="B156" s="35"/>
      <c r="C156" s="64" t="s">
        <v>250</v>
      </c>
      <c r="D156" s="65"/>
      <c r="E156" s="65"/>
      <c r="F156" s="65"/>
      <c r="G156" s="65"/>
      <c r="H156" s="65"/>
      <c r="I156" s="65"/>
      <c r="J156" s="65"/>
      <c r="K156" s="66"/>
      <c r="L156" s="38">
        <v>0</v>
      </c>
    </row>
    <row r="157" spans="1:12" ht="12" customHeight="1" x14ac:dyDescent="0.15">
      <c r="A157" s="35"/>
      <c r="B157" s="35"/>
      <c r="C157" s="64" t="s">
        <v>251</v>
      </c>
      <c r="D157" s="65"/>
      <c r="E157" s="65"/>
      <c r="F157" s="65"/>
      <c r="G157" s="65"/>
      <c r="H157" s="65"/>
      <c r="I157" s="65"/>
      <c r="J157" s="65"/>
      <c r="K157" s="66"/>
      <c r="L157" s="38">
        <v>0</v>
      </c>
    </row>
    <row r="158" spans="1:12" ht="12" customHeight="1" x14ac:dyDescent="0.15">
      <c r="A158" s="35"/>
      <c r="B158" s="35"/>
      <c r="C158" s="58" t="s">
        <v>769</v>
      </c>
      <c r="D158" s="59"/>
      <c r="E158" s="59"/>
      <c r="F158" s="59"/>
      <c r="G158" s="59"/>
      <c r="H158" s="59"/>
      <c r="I158" s="59"/>
      <c r="J158" s="59"/>
      <c r="K158" s="60"/>
      <c r="L158" s="37">
        <v>35158.089999999997</v>
      </c>
    </row>
    <row r="159" spans="1:12" ht="12" customHeight="1" x14ac:dyDescent="0.15">
      <c r="A159" s="35"/>
      <c r="B159" s="35"/>
      <c r="C159" s="61" t="s">
        <v>253</v>
      </c>
      <c r="D159" s="62"/>
      <c r="E159" s="62"/>
      <c r="F159" s="62"/>
      <c r="G159" s="62"/>
      <c r="H159" s="62"/>
      <c r="I159" s="62"/>
      <c r="J159" s="62"/>
      <c r="K159" s="63"/>
      <c r="L159" s="35"/>
    </row>
    <row r="160" spans="1:12" ht="12" customHeight="1" x14ac:dyDescent="0.15">
      <c r="A160" s="35"/>
      <c r="B160" s="35"/>
      <c r="C160" s="64" t="s">
        <v>254</v>
      </c>
      <c r="D160" s="65"/>
      <c r="E160" s="65"/>
      <c r="F160" s="65"/>
      <c r="G160" s="65"/>
      <c r="H160" s="65"/>
      <c r="I160" s="65"/>
      <c r="J160" s="65"/>
      <c r="K160" s="66"/>
      <c r="L160" s="38">
        <v>0</v>
      </c>
    </row>
    <row r="161" spans="1:12" ht="12" customHeight="1" x14ac:dyDescent="0.15">
      <c r="A161" s="35"/>
      <c r="B161" s="35"/>
      <c r="C161" s="64" t="s">
        <v>255</v>
      </c>
      <c r="D161" s="65"/>
      <c r="E161" s="65"/>
      <c r="F161" s="65"/>
      <c r="G161" s="65"/>
      <c r="H161" s="65"/>
      <c r="I161" s="65"/>
      <c r="J161" s="65"/>
      <c r="K161" s="66"/>
      <c r="L161" s="38">
        <v>0</v>
      </c>
    </row>
    <row r="162" spans="1:12" ht="12" customHeight="1" x14ac:dyDescent="0.15">
      <c r="A162" s="35"/>
      <c r="B162" s="35"/>
      <c r="C162" s="64" t="s">
        <v>256</v>
      </c>
      <c r="D162" s="65"/>
      <c r="E162" s="65"/>
      <c r="F162" s="66"/>
      <c r="G162" s="38">
        <v>10.37</v>
      </c>
      <c r="H162" s="67"/>
      <c r="I162" s="68"/>
      <c r="J162" s="68"/>
      <c r="K162" s="68"/>
      <c r="L162" s="69"/>
    </row>
    <row r="163" spans="1:12" ht="12" customHeight="1" x14ac:dyDescent="0.15">
      <c r="A163" s="35"/>
      <c r="B163" s="35"/>
      <c r="C163" s="64" t="s">
        <v>257</v>
      </c>
      <c r="D163" s="65"/>
      <c r="E163" s="65"/>
      <c r="F163" s="66"/>
      <c r="G163" s="38">
        <v>3.2</v>
      </c>
      <c r="H163" s="67"/>
      <c r="I163" s="68"/>
      <c r="J163" s="68"/>
      <c r="K163" s="68"/>
      <c r="L163" s="69"/>
    </row>
    <row r="164" spans="1:12" ht="12" customHeight="1" x14ac:dyDescent="0.15">
      <c r="A164" s="58" t="s">
        <v>770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60"/>
    </row>
    <row r="165" spans="1:12" ht="132" x14ac:dyDescent="0.15">
      <c r="A165" s="32" t="s">
        <v>28</v>
      </c>
      <c r="B165" s="33" t="s">
        <v>380</v>
      </c>
      <c r="C165" s="32" t="s">
        <v>381</v>
      </c>
      <c r="D165" s="32" t="s">
        <v>187</v>
      </c>
      <c r="E165" s="34">
        <v>2</v>
      </c>
      <c r="F165" s="35"/>
      <c r="G165" s="34">
        <v>2</v>
      </c>
      <c r="H165" s="35"/>
      <c r="I165" s="35"/>
      <c r="J165" s="35"/>
      <c r="K165" s="35"/>
      <c r="L165" s="35"/>
    </row>
    <row r="166" spans="1:12" ht="12" x14ac:dyDescent="0.15">
      <c r="A166" s="35"/>
      <c r="B166" s="36" t="s">
        <v>22</v>
      </c>
      <c r="C166" s="32" t="s">
        <v>188</v>
      </c>
      <c r="D166" s="32" t="s">
        <v>189</v>
      </c>
      <c r="E166" s="35"/>
      <c r="F166" s="35"/>
      <c r="G166" s="34">
        <v>1.056</v>
      </c>
      <c r="H166" s="35"/>
      <c r="I166" s="35"/>
      <c r="J166" s="35"/>
      <c r="K166" s="35"/>
      <c r="L166" s="37">
        <v>834.2</v>
      </c>
    </row>
    <row r="167" spans="1:12" ht="96" x14ac:dyDescent="0.15">
      <c r="A167" s="35"/>
      <c r="B167" s="32" t="s">
        <v>216</v>
      </c>
      <c r="C167" s="32" t="s">
        <v>217</v>
      </c>
      <c r="D167" s="32" t="s">
        <v>189</v>
      </c>
      <c r="E167" s="34">
        <v>0.44</v>
      </c>
      <c r="F167" s="34">
        <v>1.2</v>
      </c>
      <c r="G167" s="34">
        <v>1.056</v>
      </c>
      <c r="H167" s="35"/>
      <c r="I167" s="35"/>
      <c r="J167" s="38">
        <v>789.96</v>
      </c>
      <c r="K167" s="35"/>
      <c r="L167" s="38">
        <v>834.2</v>
      </c>
    </row>
    <row r="168" spans="1:12" ht="12" x14ac:dyDescent="0.15">
      <c r="A168" s="35"/>
      <c r="B168" s="36" t="s">
        <v>23</v>
      </c>
      <c r="C168" s="32" t="s">
        <v>192</v>
      </c>
      <c r="D168" s="35"/>
      <c r="E168" s="35"/>
      <c r="F168" s="35"/>
      <c r="G168" s="35"/>
      <c r="H168" s="35"/>
      <c r="I168" s="35"/>
      <c r="J168" s="35"/>
      <c r="K168" s="35"/>
      <c r="L168" s="37">
        <v>1365.04</v>
      </c>
    </row>
    <row r="169" spans="1:12" ht="12" x14ac:dyDescent="0.15">
      <c r="A169" s="35"/>
      <c r="B169" s="35"/>
      <c r="C169" s="32" t="s">
        <v>193</v>
      </c>
      <c r="D169" s="32" t="s">
        <v>189</v>
      </c>
      <c r="E169" s="35"/>
      <c r="F169" s="35"/>
      <c r="G169" s="34">
        <v>1.1519999999999999</v>
      </c>
      <c r="H169" s="35"/>
      <c r="I169" s="35"/>
      <c r="J169" s="35"/>
      <c r="K169" s="35"/>
      <c r="L169" s="37">
        <v>1253.29</v>
      </c>
    </row>
    <row r="170" spans="1:12" ht="96" x14ac:dyDescent="0.15">
      <c r="A170" s="35"/>
      <c r="B170" s="32" t="s">
        <v>224</v>
      </c>
      <c r="C170" s="32" t="s">
        <v>225</v>
      </c>
      <c r="D170" s="32" t="s">
        <v>196</v>
      </c>
      <c r="E170" s="34">
        <v>0.24</v>
      </c>
      <c r="F170" s="34">
        <v>1.2</v>
      </c>
      <c r="G170" s="34">
        <v>0.57599999999999996</v>
      </c>
      <c r="H170" s="35"/>
      <c r="I170" s="35"/>
      <c r="J170" s="38">
        <v>1676.7</v>
      </c>
      <c r="K170" s="35"/>
      <c r="L170" s="38">
        <v>965.78</v>
      </c>
    </row>
    <row r="171" spans="1:12" ht="12" x14ac:dyDescent="0.15">
      <c r="A171" s="35"/>
      <c r="B171" s="32" t="s">
        <v>226</v>
      </c>
      <c r="C171" s="32" t="s">
        <v>227</v>
      </c>
      <c r="D171" s="32" t="s">
        <v>189</v>
      </c>
      <c r="E171" s="34">
        <v>0.24</v>
      </c>
      <c r="F171" s="34">
        <v>1.2</v>
      </c>
      <c r="G171" s="34">
        <v>0.57599999999999996</v>
      </c>
      <c r="H171" s="35"/>
      <c r="I171" s="35"/>
      <c r="J171" s="39">
        <v>1247.31</v>
      </c>
      <c r="K171" s="35"/>
      <c r="L171" s="38">
        <v>718.45</v>
      </c>
    </row>
    <row r="172" spans="1:12" ht="96" x14ac:dyDescent="0.15">
      <c r="A172" s="35"/>
      <c r="B172" s="32" t="s">
        <v>218</v>
      </c>
      <c r="C172" s="32" t="s">
        <v>219</v>
      </c>
      <c r="D172" s="32" t="s">
        <v>196</v>
      </c>
      <c r="E172" s="34">
        <v>0.24</v>
      </c>
      <c r="F172" s="34">
        <v>1.2</v>
      </c>
      <c r="G172" s="34">
        <v>0.57599999999999996</v>
      </c>
      <c r="H172" s="35"/>
      <c r="I172" s="35"/>
      <c r="J172" s="38">
        <v>15.11</v>
      </c>
      <c r="K172" s="35"/>
      <c r="L172" s="38">
        <v>8.6999999999999993</v>
      </c>
    </row>
    <row r="173" spans="1:12" ht="96" x14ac:dyDescent="0.15">
      <c r="A173" s="35"/>
      <c r="B173" s="32" t="s">
        <v>220</v>
      </c>
      <c r="C173" s="32" t="s">
        <v>221</v>
      </c>
      <c r="D173" s="32" t="s">
        <v>196</v>
      </c>
      <c r="E173" s="34">
        <v>0.24</v>
      </c>
      <c r="F173" s="34">
        <v>1.2</v>
      </c>
      <c r="G173" s="34">
        <v>0.57599999999999996</v>
      </c>
      <c r="H173" s="35"/>
      <c r="I173" s="35"/>
      <c r="J173" s="38">
        <v>678.05</v>
      </c>
      <c r="K173" s="35"/>
      <c r="L173" s="38">
        <v>390.56</v>
      </c>
    </row>
    <row r="174" spans="1:12" ht="12" x14ac:dyDescent="0.15">
      <c r="A174" s="35"/>
      <c r="B174" s="32" t="s">
        <v>201</v>
      </c>
      <c r="C174" s="32" t="s">
        <v>202</v>
      </c>
      <c r="D174" s="32" t="s">
        <v>189</v>
      </c>
      <c r="E174" s="34">
        <v>0.24</v>
      </c>
      <c r="F174" s="34">
        <v>1.2</v>
      </c>
      <c r="G174" s="34">
        <v>0.57599999999999996</v>
      </c>
      <c r="H174" s="35"/>
      <c r="I174" s="35"/>
      <c r="J174" s="34">
        <v>928.55</v>
      </c>
      <c r="K174" s="35"/>
      <c r="L174" s="38">
        <v>534.84</v>
      </c>
    </row>
    <row r="175" spans="1:12" ht="12" x14ac:dyDescent="0.15">
      <c r="A175" s="35"/>
      <c r="B175" s="36" t="s">
        <v>25</v>
      </c>
      <c r="C175" s="32" t="s">
        <v>203</v>
      </c>
      <c r="D175" s="35"/>
      <c r="E175" s="35"/>
      <c r="F175" s="35"/>
      <c r="G175" s="35"/>
      <c r="H175" s="35"/>
      <c r="I175" s="35"/>
      <c r="J175" s="35"/>
      <c r="K175" s="35"/>
      <c r="L175" s="37">
        <v>0</v>
      </c>
    </row>
    <row r="176" spans="1:12" ht="12" x14ac:dyDescent="0.15">
      <c r="A176" s="35"/>
      <c r="B176" s="35"/>
      <c r="C176" s="33" t="s">
        <v>204</v>
      </c>
      <c r="D176" s="35"/>
      <c r="E176" s="35"/>
      <c r="F176" s="35"/>
      <c r="G176" s="35"/>
      <c r="H176" s="35"/>
      <c r="I176" s="35"/>
      <c r="J176" s="35"/>
      <c r="K176" s="35"/>
      <c r="L176" s="37">
        <v>3452.53</v>
      </c>
    </row>
    <row r="177" spans="1:12" ht="12" x14ac:dyDescent="0.15">
      <c r="A177" s="35"/>
      <c r="B177" s="35"/>
      <c r="C177" s="32" t="s">
        <v>205</v>
      </c>
      <c r="D177" s="35"/>
      <c r="E177" s="35"/>
      <c r="F177" s="35"/>
      <c r="G177" s="35"/>
      <c r="H177" s="35"/>
      <c r="I177" s="35"/>
      <c r="J177" s="35"/>
      <c r="K177" s="35"/>
      <c r="L177" s="38">
        <v>2087.4899999999998</v>
      </c>
    </row>
    <row r="178" spans="1:12" ht="12" x14ac:dyDescent="0.15">
      <c r="A178" s="35"/>
      <c r="B178" s="32" t="s">
        <v>206</v>
      </c>
      <c r="C178" s="32" t="s">
        <v>207</v>
      </c>
      <c r="D178" s="32" t="s">
        <v>208</v>
      </c>
      <c r="E178" s="36" t="s">
        <v>209</v>
      </c>
      <c r="F178" s="35"/>
      <c r="G178" s="34">
        <v>103</v>
      </c>
      <c r="H178" s="35"/>
      <c r="I178" s="35"/>
      <c r="J178" s="35"/>
      <c r="K178" s="35"/>
      <c r="L178" s="38">
        <v>2150.11</v>
      </c>
    </row>
    <row r="179" spans="1:12" ht="12" x14ac:dyDescent="0.15">
      <c r="A179" s="35"/>
      <c r="B179" s="32" t="s">
        <v>210</v>
      </c>
      <c r="C179" s="32" t="s">
        <v>211</v>
      </c>
      <c r="D179" s="32" t="s">
        <v>208</v>
      </c>
      <c r="E179" s="36" t="s">
        <v>212</v>
      </c>
      <c r="F179" s="35"/>
      <c r="G179" s="34">
        <v>60</v>
      </c>
      <c r="H179" s="35"/>
      <c r="I179" s="35"/>
      <c r="J179" s="35"/>
      <c r="K179" s="35"/>
      <c r="L179" s="38">
        <v>1252.49</v>
      </c>
    </row>
    <row r="180" spans="1:12" ht="12" x14ac:dyDescent="0.15">
      <c r="A180" s="35"/>
      <c r="B180" s="35"/>
      <c r="C180" s="33" t="s">
        <v>213</v>
      </c>
      <c r="D180" s="35"/>
      <c r="E180" s="35"/>
      <c r="F180" s="35"/>
      <c r="G180" s="35"/>
      <c r="H180" s="35"/>
      <c r="I180" s="35"/>
      <c r="J180" s="35"/>
      <c r="K180" s="35"/>
      <c r="L180" s="37">
        <v>6855.13</v>
      </c>
    </row>
    <row r="181" spans="1:12" ht="60" x14ac:dyDescent="0.15">
      <c r="A181" s="32" t="s">
        <v>29</v>
      </c>
      <c r="B181" s="33" t="s">
        <v>384</v>
      </c>
      <c r="C181" s="32" t="s">
        <v>771</v>
      </c>
      <c r="D181" s="32" t="s">
        <v>187</v>
      </c>
      <c r="E181" s="34">
        <v>2</v>
      </c>
      <c r="F181" s="35"/>
      <c r="G181" s="34">
        <v>2</v>
      </c>
      <c r="H181" s="35"/>
      <c r="I181" s="35"/>
      <c r="J181" s="35"/>
      <c r="K181" s="35"/>
      <c r="L181" s="35"/>
    </row>
    <row r="182" spans="1:12" ht="12" x14ac:dyDescent="0.15">
      <c r="A182" s="35"/>
      <c r="B182" s="36" t="s">
        <v>22</v>
      </c>
      <c r="C182" s="32" t="s">
        <v>188</v>
      </c>
      <c r="D182" s="32" t="s">
        <v>189</v>
      </c>
      <c r="E182" s="35"/>
      <c r="F182" s="35"/>
      <c r="G182" s="34">
        <v>0.96799999999999997</v>
      </c>
      <c r="H182" s="35"/>
      <c r="I182" s="35"/>
      <c r="J182" s="35"/>
      <c r="K182" s="35"/>
      <c r="L182" s="37">
        <v>764.68</v>
      </c>
    </row>
    <row r="183" spans="1:12" ht="96" x14ac:dyDescent="0.15">
      <c r="A183" s="35"/>
      <c r="B183" s="32" t="s">
        <v>216</v>
      </c>
      <c r="C183" s="32" t="s">
        <v>217</v>
      </c>
      <c r="D183" s="32" t="s">
        <v>189</v>
      </c>
      <c r="E183" s="34">
        <v>0.44</v>
      </c>
      <c r="F183" s="34">
        <v>1.1000000000000001</v>
      </c>
      <c r="G183" s="34">
        <v>0.96799999999999997</v>
      </c>
      <c r="H183" s="35"/>
      <c r="I183" s="35"/>
      <c r="J183" s="38">
        <v>789.96</v>
      </c>
      <c r="K183" s="35"/>
      <c r="L183" s="38">
        <v>764.68</v>
      </c>
    </row>
    <row r="184" spans="1:12" ht="12" x14ac:dyDescent="0.15">
      <c r="A184" s="35"/>
      <c r="B184" s="36" t="s">
        <v>23</v>
      </c>
      <c r="C184" s="32" t="s">
        <v>192</v>
      </c>
      <c r="D184" s="35"/>
      <c r="E184" s="35"/>
      <c r="F184" s="35"/>
      <c r="G184" s="35"/>
      <c r="H184" s="35"/>
      <c r="I184" s="35"/>
      <c r="J184" s="35"/>
      <c r="K184" s="35"/>
      <c r="L184" s="37">
        <v>1251.29</v>
      </c>
    </row>
    <row r="185" spans="1:12" ht="12" x14ac:dyDescent="0.15">
      <c r="A185" s="35"/>
      <c r="B185" s="35"/>
      <c r="C185" s="32" t="s">
        <v>193</v>
      </c>
      <c r="D185" s="32" t="s">
        <v>189</v>
      </c>
      <c r="E185" s="35"/>
      <c r="F185" s="35"/>
      <c r="G185" s="34">
        <v>1.056</v>
      </c>
      <c r="H185" s="35"/>
      <c r="I185" s="35"/>
      <c r="J185" s="35"/>
      <c r="K185" s="35"/>
      <c r="L185" s="37">
        <v>1148.8499999999999</v>
      </c>
    </row>
    <row r="186" spans="1:12" ht="96" x14ac:dyDescent="0.15">
      <c r="A186" s="35"/>
      <c r="B186" s="32" t="s">
        <v>224</v>
      </c>
      <c r="C186" s="32" t="s">
        <v>225</v>
      </c>
      <c r="D186" s="32" t="s">
        <v>196</v>
      </c>
      <c r="E186" s="34">
        <v>0.24</v>
      </c>
      <c r="F186" s="34">
        <v>1.1000000000000001</v>
      </c>
      <c r="G186" s="34">
        <v>0.52800000000000002</v>
      </c>
      <c r="H186" s="35"/>
      <c r="I186" s="35"/>
      <c r="J186" s="38">
        <v>1676.7</v>
      </c>
      <c r="K186" s="35"/>
      <c r="L186" s="38">
        <v>885.3</v>
      </c>
    </row>
    <row r="187" spans="1:12" ht="12" x14ac:dyDescent="0.15">
      <c r="A187" s="35"/>
      <c r="B187" s="32" t="s">
        <v>226</v>
      </c>
      <c r="C187" s="32" t="s">
        <v>227</v>
      </c>
      <c r="D187" s="32" t="s">
        <v>189</v>
      </c>
      <c r="E187" s="34">
        <v>0.24</v>
      </c>
      <c r="F187" s="34">
        <v>1.1000000000000001</v>
      </c>
      <c r="G187" s="34">
        <v>0.52800000000000002</v>
      </c>
      <c r="H187" s="35"/>
      <c r="I187" s="35"/>
      <c r="J187" s="39">
        <v>1247.31</v>
      </c>
      <c r="K187" s="35"/>
      <c r="L187" s="38">
        <v>658.58</v>
      </c>
    </row>
    <row r="188" spans="1:12" ht="96" x14ac:dyDescent="0.15">
      <c r="A188" s="35"/>
      <c r="B188" s="32" t="s">
        <v>218</v>
      </c>
      <c r="C188" s="32" t="s">
        <v>219</v>
      </c>
      <c r="D188" s="32" t="s">
        <v>196</v>
      </c>
      <c r="E188" s="34">
        <v>0.24</v>
      </c>
      <c r="F188" s="34">
        <v>1.1000000000000001</v>
      </c>
      <c r="G188" s="34">
        <v>0.52800000000000002</v>
      </c>
      <c r="H188" s="35"/>
      <c r="I188" s="35"/>
      <c r="J188" s="38">
        <v>15.11</v>
      </c>
      <c r="K188" s="35"/>
      <c r="L188" s="38">
        <v>7.98</v>
      </c>
    </row>
    <row r="189" spans="1:12" ht="96" x14ac:dyDescent="0.15">
      <c r="A189" s="35"/>
      <c r="B189" s="32" t="s">
        <v>220</v>
      </c>
      <c r="C189" s="32" t="s">
        <v>221</v>
      </c>
      <c r="D189" s="32" t="s">
        <v>196</v>
      </c>
      <c r="E189" s="34">
        <v>0.24</v>
      </c>
      <c r="F189" s="34">
        <v>1.1000000000000001</v>
      </c>
      <c r="G189" s="34">
        <v>0.52800000000000002</v>
      </c>
      <c r="H189" s="35"/>
      <c r="I189" s="35"/>
      <c r="J189" s="38">
        <v>678.05</v>
      </c>
      <c r="K189" s="35"/>
      <c r="L189" s="38">
        <v>358.01</v>
      </c>
    </row>
    <row r="190" spans="1:12" ht="12" x14ac:dyDescent="0.15">
      <c r="A190" s="35"/>
      <c r="B190" s="32" t="s">
        <v>201</v>
      </c>
      <c r="C190" s="32" t="s">
        <v>202</v>
      </c>
      <c r="D190" s="32" t="s">
        <v>189</v>
      </c>
      <c r="E190" s="34">
        <v>0.24</v>
      </c>
      <c r="F190" s="34">
        <v>1.1000000000000001</v>
      </c>
      <c r="G190" s="34">
        <v>0.52800000000000002</v>
      </c>
      <c r="H190" s="35"/>
      <c r="I190" s="35"/>
      <c r="J190" s="34">
        <v>928.55</v>
      </c>
      <c r="K190" s="35"/>
      <c r="L190" s="38">
        <v>490.27</v>
      </c>
    </row>
    <row r="191" spans="1:12" ht="12" x14ac:dyDescent="0.15">
      <c r="A191" s="35"/>
      <c r="B191" s="36" t="s">
        <v>25</v>
      </c>
      <c r="C191" s="32" t="s">
        <v>203</v>
      </c>
      <c r="D191" s="35"/>
      <c r="E191" s="35"/>
      <c r="F191" s="35"/>
      <c r="G191" s="35"/>
      <c r="H191" s="35"/>
      <c r="I191" s="35"/>
      <c r="J191" s="35"/>
      <c r="K191" s="35"/>
      <c r="L191" s="37">
        <v>0</v>
      </c>
    </row>
    <row r="192" spans="1:12" ht="12" x14ac:dyDescent="0.15">
      <c r="A192" s="35"/>
      <c r="B192" s="35"/>
      <c r="C192" s="33" t="s">
        <v>204</v>
      </c>
      <c r="D192" s="35"/>
      <c r="E192" s="35"/>
      <c r="F192" s="35"/>
      <c r="G192" s="35"/>
      <c r="H192" s="35"/>
      <c r="I192" s="35"/>
      <c r="J192" s="35"/>
      <c r="K192" s="35"/>
      <c r="L192" s="37">
        <v>3164.82</v>
      </c>
    </row>
    <row r="193" spans="1:12" ht="12" x14ac:dyDescent="0.15">
      <c r="A193" s="35"/>
      <c r="B193" s="35"/>
      <c r="C193" s="32" t="s">
        <v>205</v>
      </c>
      <c r="D193" s="35"/>
      <c r="E193" s="35"/>
      <c r="F193" s="35"/>
      <c r="G193" s="35"/>
      <c r="H193" s="35"/>
      <c r="I193" s="35"/>
      <c r="J193" s="35"/>
      <c r="K193" s="35"/>
      <c r="L193" s="38">
        <v>1913.53</v>
      </c>
    </row>
    <row r="194" spans="1:12" ht="12" x14ac:dyDescent="0.15">
      <c r="A194" s="35"/>
      <c r="B194" s="32" t="s">
        <v>206</v>
      </c>
      <c r="C194" s="32" t="s">
        <v>207</v>
      </c>
      <c r="D194" s="32" t="s">
        <v>208</v>
      </c>
      <c r="E194" s="36" t="s">
        <v>209</v>
      </c>
      <c r="F194" s="35"/>
      <c r="G194" s="34">
        <v>103</v>
      </c>
      <c r="H194" s="35"/>
      <c r="I194" s="35"/>
      <c r="J194" s="35"/>
      <c r="K194" s="35"/>
      <c r="L194" s="38">
        <v>1970.94</v>
      </c>
    </row>
    <row r="195" spans="1:12" ht="12" x14ac:dyDescent="0.15">
      <c r="A195" s="35"/>
      <c r="B195" s="32" t="s">
        <v>210</v>
      </c>
      <c r="C195" s="32" t="s">
        <v>211</v>
      </c>
      <c r="D195" s="32" t="s">
        <v>208</v>
      </c>
      <c r="E195" s="36" t="s">
        <v>212</v>
      </c>
      <c r="F195" s="35"/>
      <c r="G195" s="34">
        <v>60</v>
      </c>
      <c r="H195" s="35"/>
      <c r="I195" s="35"/>
      <c r="J195" s="35"/>
      <c r="K195" s="35"/>
      <c r="L195" s="38">
        <v>1148.1199999999999</v>
      </c>
    </row>
    <row r="196" spans="1:12" ht="12" x14ac:dyDescent="0.15">
      <c r="A196" s="35"/>
      <c r="B196" s="35"/>
      <c r="C196" s="33" t="s">
        <v>213</v>
      </c>
      <c r="D196" s="35"/>
      <c r="E196" s="35"/>
      <c r="F196" s="35"/>
      <c r="G196" s="35"/>
      <c r="H196" s="35"/>
      <c r="I196" s="35"/>
      <c r="J196" s="35"/>
      <c r="K196" s="35"/>
      <c r="L196" s="37">
        <v>6283.88</v>
      </c>
    </row>
    <row r="197" spans="1:12" ht="144" x14ac:dyDescent="0.15">
      <c r="A197" s="32" t="s">
        <v>75</v>
      </c>
      <c r="B197" s="33" t="s">
        <v>382</v>
      </c>
      <c r="C197" s="32" t="s">
        <v>772</v>
      </c>
      <c r="D197" s="32" t="s">
        <v>187</v>
      </c>
      <c r="E197" s="34">
        <v>3</v>
      </c>
      <c r="F197" s="35"/>
      <c r="G197" s="34">
        <v>3</v>
      </c>
      <c r="H197" s="35"/>
      <c r="I197" s="35"/>
      <c r="J197" s="35"/>
      <c r="K197" s="35"/>
      <c r="L197" s="35"/>
    </row>
    <row r="198" spans="1:12" ht="12" x14ac:dyDescent="0.15">
      <c r="A198" s="35"/>
      <c r="B198" s="36" t="s">
        <v>22</v>
      </c>
      <c r="C198" s="32" t="s">
        <v>188</v>
      </c>
      <c r="D198" s="32" t="s">
        <v>189</v>
      </c>
      <c r="E198" s="35"/>
      <c r="F198" s="35"/>
      <c r="G198" s="34">
        <v>1.7423999999999999</v>
      </c>
      <c r="H198" s="35"/>
      <c r="I198" s="35"/>
      <c r="J198" s="35"/>
      <c r="K198" s="35"/>
      <c r="L198" s="37">
        <v>1376.43</v>
      </c>
    </row>
    <row r="199" spans="1:12" ht="96" x14ac:dyDescent="0.15">
      <c r="A199" s="35"/>
      <c r="B199" s="32" t="s">
        <v>216</v>
      </c>
      <c r="C199" s="32" t="s">
        <v>217</v>
      </c>
      <c r="D199" s="32" t="s">
        <v>189</v>
      </c>
      <c r="E199" s="34">
        <v>0.44</v>
      </c>
      <c r="F199" s="34">
        <v>1.32</v>
      </c>
      <c r="G199" s="34">
        <v>1.7423999999999999</v>
      </c>
      <c r="H199" s="35"/>
      <c r="I199" s="35"/>
      <c r="J199" s="38">
        <v>789.96</v>
      </c>
      <c r="K199" s="35"/>
      <c r="L199" s="38">
        <v>1376.43</v>
      </c>
    </row>
    <row r="200" spans="1:12" ht="12" x14ac:dyDescent="0.15">
      <c r="A200" s="35"/>
      <c r="B200" s="36" t="s">
        <v>23</v>
      </c>
      <c r="C200" s="32" t="s">
        <v>192</v>
      </c>
      <c r="D200" s="35"/>
      <c r="E200" s="35"/>
      <c r="F200" s="35"/>
      <c r="G200" s="35"/>
      <c r="H200" s="35"/>
      <c r="I200" s="35"/>
      <c r="J200" s="35"/>
      <c r="K200" s="35"/>
      <c r="L200" s="37">
        <v>2252.3200000000002</v>
      </c>
    </row>
    <row r="201" spans="1:12" ht="12" x14ac:dyDescent="0.15">
      <c r="A201" s="35"/>
      <c r="B201" s="35"/>
      <c r="C201" s="32" t="s">
        <v>193</v>
      </c>
      <c r="D201" s="32" t="s">
        <v>189</v>
      </c>
      <c r="E201" s="35"/>
      <c r="F201" s="35"/>
      <c r="G201" s="34">
        <v>1.9008</v>
      </c>
      <c r="H201" s="35"/>
      <c r="I201" s="35"/>
      <c r="J201" s="35"/>
      <c r="K201" s="35"/>
      <c r="L201" s="37">
        <v>2067.9299999999998</v>
      </c>
    </row>
    <row r="202" spans="1:12" ht="96" x14ac:dyDescent="0.15">
      <c r="A202" s="35"/>
      <c r="B202" s="32" t="s">
        <v>224</v>
      </c>
      <c r="C202" s="32" t="s">
        <v>225</v>
      </c>
      <c r="D202" s="32" t="s">
        <v>196</v>
      </c>
      <c r="E202" s="34">
        <v>0.24</v>
      </c>
      <c r="F202" s="34">
        <v>1.32</v>
      </c>
      <c r="G202" s="34">
        <v>0.95040000000000002</v>
      </c>
      <c r="H202" s="35"/>
      <c r="I202" s="35"/>
      <c r="J202" s="38">
        <v>1676.7</v>
      </c>
      <c r="K202" s="35"/>
      <c r="L202" s="38">
        <v>1593.54</v>
      </c>
    </row>
    <row r="203" spans="1:12" ht="12" x14ac:dyDescent="0.15">
      <c r="A203" s="35"/>
      <c r="B203" s="32" t="s">
        <v>226</v>
      </c>
      <c r="C203" s="32" t="s">
        <v>227</v>
      </c>
      <c r="D203" s="32" t="s">
        <v>189</v>
      </c>
      <c r="E203" s="34">
        <v>0.24</v>
      </c>
      <c r="F203" s="34">
        <v>1.32</v>
      </c>
      <c r="G203" s="34">
        <v>0.95040000000000002</v>
      </c>
      <c r="H203" s="35"/>
      <c r="I203" s="35"/>
      <c r="J203" s="39">
        <v>1247.31</v>
      </c>
      <c r="K203" s="35"/>
      <c r="L203" s="38">
        <v>1185.44</v>
      </c>
    </row>
    <row r="204" spans="1:12" ht="96" x14ac:dyDescent="0.15">
      <c r="A204" s="35"/>
      <c r="B204" s="32" t="s">
        <v>218</v>
      </c>
      <c r="C204" s="32" t="s">
        <v>219</v>
      </c>
      <c r="D204" s="32" t="s">
        <v>196</v>
      </c>
      <c r="E204" s="34">
        <v>0.24</v>
      </c>
      <c r="F204" s="34">
        <v>1.32</v>
      </c>
      <c r="G204" s="34">
        <v>0.95040000000000002</v>
      </c>
      <c r="H204" s="35"/>
      <c r="I204" s="35"/>
      <c r="J204" s="38">
        <v>15.11</v>
      </c>
      <c r="K204" s="35"/>
      <c r="L204" s="38">
        <v>14.36</v>
      </c>
    </row>
    <row r="205" spans="1:12" ht="96" x14ac:dyDescent="0.15">
      <c r="A205" s="35"/>
      <c r="B205" s="32" t="s">
        <v>220</v>
      </c>
      <c r="C205" s="32" t="s">
        <v>221</v>
      </c>
      <c r="D205" s="32" t="s">
        <v>196</v>
      </c>
      <c r="E205" s="34">
        <v>0.24</v>
      </c>
      <c r="F205" s="34">
        <v>1.32</v>
      </c>
      <c r="G205" s="34">
        <v>0.95040000000000002</v>
      </c>
      <c r="H205" s="35"/>
      <c r="I205" s="35"/>
      <c r="J205" s="38">
        <v>678.05</v>
      </c>
      <c r="K205" s="35"/>
      <c r="L205" s="38">
        <v>644.41999999999996</v>
      </c>
    </row>
    <row r="206" spans="1:12" ht="12" x14ac:dyDescent="0.15">
      <c r="A206" s="35"/>
      <c r="B206" s="32" t="s">
        <v>201</v>
      </c>
      <c r="C206" s="32" t="s">
        <v>202</v>
      </c>
      <c r="D206" s="32" t="s">
        <v>189</v>
      </c>
      <c r="E206" s="34">
        <v>0.24</v>
      </c>
      <c r="F206" s="34">
        <v>1.32</v>
      </c>
      <c r="G206" s="34">
        <v>0.95040000000000002</v>
      </c>
      <c r="H206" s="35"/>
      <c r="I206" s="35"/>
      <c r="J206" s="34">
        <v>928.55</v>
      </c>
      <c r="K206" s="35"/>
      <c r="L206" s="38">
        <v>882.49</v>
      </c>
    </row>
    <row r="207" spans="1:12" ht="12" x14ac:dyDescent="0.15">
      <c r="A207" s="35"/>
      <c r="B207" s="36" t="s">
        <v>25</v>
      </c>
      <c r="C207" s="32" t="s">
        <v>203</v>
      </c>
      <c r="D207" s="35"/>
      <c r="E207" s="35"/>
      <c r="F207" s="35"/>
      <c r="G207" s="35"/>
      <c r="H207" s="35"/>
      <c r="I207" s="35"/>
      <c r="J207" s="35"/>
      <c r="K207" s="35"/>
      <c r="L207" s="37">
        <v>0</v>
      </c>
    </row>
    <row r="208" spans="1:12" ht="12" x14ac:dyDescent="0.15">
      <c r="A208" s="35"/>
      <c r="B208" s="35"/>
      <c r="C208" s="33" t="s">
        <v>204</v>
      </c>
      <c r="D208" s="35"/>
      <c r="E208" s="35"/>
      <c r="F208" s="35"/>
      <c r="G208" s="35"/>
      <c r="H208" s="35"/>
      <c r="I208" s="35"/>
      <c r="J208" s="35"/>
      <c r="K208" s="35"/>
      <c r="L208" s="37">
        <v>5696.68</v>
      </c>
    </row>
    <row r="209" spans="1:12" ht="12" x14ac:dyDescent="0.15">
      <c r="A209" s="35"/>
      <c r="B209" s="35"/>
      <c r="C209" s="32" t="s">
        <v>205</v>
      </c>
      <c r="D209" s="35"/>
      <c r="E209" s="35"/>
      <c r="F209" s="35"/>
      <c r="G209" s="35"/>
      <c r="H209" s="35"/>
      <c r="I209" s="35"/>
      <c r="J209" s="35"/>
      <c r="K209" s="35"/>
      <c r="L209" s="38">
        <v>3444.36</v>
      </c>
    </row>
    <row r="210" spans="1:12" ht="12" x14ac:dyDescent="0.15">
      <c r="A210" s="35"/>
      <c r="B210" s="32" t="s">
        <v>206</v>
      </c>
      <c r="C210" s="32" t="s">
        <v>207</v>
      </c>
      <c r="D210" s="32" t="s">
        <v>208</v>
      </c>
      <c r="E210" s="36" t="s">
        <v>209</v>
      </c>
      <c r="F210" s="35"/>
      <c r="G210" s="34">
        <v>103</v>
      </c>
      <c r="H210" s="35"/>
      <c r="I210" s="35"/>
      <c r="J210" s="35"/>
      <c r="K210" s="35"/>
      <c r="L210" s="38">
        <v>3547.69</v>
      </c>
    </row>
    <row r="211" spans="1:12" ht="12" x14ac:dyDescent="0.15">
      <c r="A211" s="35"/>
      <c r="B211" s="32" t="s">
        <v>210</v>
      </c>
      <c r="C211" s="32" t="s">
        <v>211</v>
      </c>
      <c r="D211" s="32" t="s">
        <v>208</v>
      </c>
      <c r="E211" s="36" t="s">
        <v>212</v>
      </c>
      <c r="F211" s="35"/>
      <c r="G211" s="34">
        <v>60</v>
      </c>
      <c r="H211" s="35"/>
      <c r="I211" s="35"/>
      <c r="J211" s="35"/>
      <c r="K211" s="35"/>
      <c r="L211" s="38">
        <v>2066.62</v>
      </c>
    </row>
    <row r="212" spans="1:12" ht="12" x14ac:dyDescent="0.15">
      <c r="A212" s="35"/>
      <c r="B212" s="35"/>
      <c r="C212" s="33" t="s">
        <v>213</v>
      </c>
      <c r="D212" s="35"/>
      <c r="E212" s="35"/>
      <c r="F212" s="35"/>
      <c r="G212" s="35"/>
      <c r="H212" s="35"/>
      <c r="I212" s="35"/>
      <c r="J212" s="35"/>
      <c r="K212" s="35"/>
      <c r="L212" s="37">
        <v>11310.99</v>
      </c>
    </row>
    <row r="213" spans="1:12" ht="132" x14ac:dyDescent="0.15">
      <c r="A213" s="32" t="s">
        <v>97</v>
      </c>
      <c r="B213" s="33" t="s">
        <v>392</v>
      </c>
      <c r="C213" s="32" t="s">
        <v>393</v>
      </c>
      <c r="D213" s="32" t="s">
        <v>187</v>
      </c>
      <c r="E213" s="34">
        <v>1</v>
      </c>
      <c r="F213" s="35"/>
      <c r="G213" s="34">
        <v>1</v>
      </c>
      <c r="H213" s="35"/>
      <c r="I213" s="35"/>
      <c r="J213" s="35"/>
      <c r="K213" s="35"/>
      <c r="L213" s="35"/>
    </row>
    <row r="214" spans="1:12" ht="12" x14ac:dyDescent="0.15">
      <c r="A214" s="35"/>
      <c r="B214" s="36" t="s">
        <v>22</v>
      </c>
      <c r="C214" s="32" t="s">
        <v>188</v>
      </c>
      <c r="D214" s="32" t="s">
        <v>189</v>
      </c>
      <c r="E214" s="35"/>
      <c r="F214" s="35"/>
      <c r="G214" s="34">
        <v>0.36</v>
      </c>
      <c r="H214" s="35"/>
      <c r="I214" s="35"/>
      <c r="J214" s="35"/>
      <c r="K214" s="35"/>
      <c r="L214" s="37">
        <v>284.39</v>
      </c>
    </row>
    <row r="215" spans="1:12" ht="96" x14ac:dyDescent="0.15">
      <c r="A215" s="35"/>
      <c r="B215" s="32" t="s">
        <v>216</v>
      </c>
      <c r="C215" s="32" t="s">
        <v>217</v>
      </c>
      <c r="D215" s="32" t="s">
        <v>189</v>
      </c>
      <c r="E215" s="34">
        <v>0.3</v>
      </c>
      <c r="F215" s="34">
        <v>1.2</v>
      </c>
      <c r="G215" s="34">
        <v>0.36</v>
      </c>
      <c r="H215" s="35"/>
      <c r="I215" s="35"/>
      <c r="J215" s="38">
        <v>789.96</v>
      </c>
      <c r="K215" s="35"/>
      <c r="L215" s="38">
        <v>284.39</v>
      </c>
    </row>
    <row r="216" spans="1:12" ht="12" x14ac:dyDescent="0.15">
      <c r="A216" s="35"/>
      <c r="B216" s="36" t="s">
        <v>23</v>
      </c>
      <c r="C216" s="32" t="s">
        <v>192</v>
      </c>
      <c r="D216" s="35"/>
      <c r="E216" s="35"/>
      <c r="F216" s="35"/>
      <c r="G216" s="35"/>
      <c r="H216" s="35"/>
      <c r="I216" s="35"/>
      <c r="J216" s="35"/>
      <c r="K216" s="35"/>
      <c r="L216" s="37">
        <v>133.09</v>
      </c>
    </row>
    <row r="217" spans="1:12" ht="12" x14ac:dyDescent="0.15">
      <c r="A217" s="35"/>
      <c r="B217" s="35"/>
      <c r="C217" s="32" t="s">
        <v>193</v>
      </c>
      <c r="D217" s="32" t="s">
        <v>189</v>
      </c>
      <c r="E217" s="35"/>
      <c r="F217" s="35"/>
      <c r="G217" s="34">
        <v>0.192</v>
      </c>
      <c r="H217" s="35"/>
      <c r="I217" s="35"/>
      <c r="J217" s="35"/>
      <c r="K217" s="35"/>
      <c r="L217" s="37">
        <v>178.28</v>
      </c>
    </row>
    <row r="218" spans="1:12" ht="96" x14ac:dyDescent="0.15">
      <c r="A218" s="35"/>
      <c r="B218" s="32" t="s">
        <v>218</v>
      </c>
      <c r="C218" s="32" t="s">
        <v>219</v>
      </c>
      <c r="D218" s="32" t="s">
        <v>196</v>
      </c>
      <c r="E218" s="34">
        <v>0.16</v>
      </c>
      <c r="F218" s="34">
        <v>1.2</v>
      </c>
      <c r="G218" s="34">
        <v>0.192</v>
      </c>
      <c r="H218" s="35"/>
      <c r="I218" s="35"/>
      <c r="J218" s="38">
        <v>15.11</v>
      </c>
      <c r="K218" s="35"/>
      <c r="L218" s="38">
        <v>2.9</v>
      </c>
    </row>
    <row r="219" spans="1:12" ht="96" x14ac:dyDescent="0.15">
      <c r="A219" s="35"/>
      <c r="B219" s="32" t="s">
        <v>220</v>
      </c>
      <c r="C219" s="32" t="s">
        <v>221</v>
      </c>
      <c r="D219" s="32" t="s">
        <v>196</v>
      </c>
      <c r="E219" s="34">
        <v>0.16</v>
      </c>
      <c r="F219" s="34">
        <v>1.2</v>
      </c>
      <c r="G219" s="34">
        <v>0.192</v>
      </c>
      <c r="H219" s="35"/>
      <c r="I219" s="35"/>
      <c r="J219" s="38">
        <v>678.05</v>
      </c>
      <c r="K219" s="35"/>
      <c r="L219" s="38">
        <v>130.19</v>
      </c>
    </row>
    <row r="220" spans="1:12" ht="12" x14ac:dyDescent="0.15">
      <c r="A220" s="35"/>
      <c r="B220" s="32" t="s">
        <v>201</v>
      </c>
      <c r="C220" s="32" t="s">
        <v>202</v>
      </c>
      <c r="D220" s="32" t="s">
        <v>189</v>
      </c>
      <c r="E220" s="34">
        <v>0.16</v>
      </c>
      <c r="F220" s="34">
        <v>1.2</v>
      </c>
      <c r="G220" s="34">
        <v>0.192</v>
      </c>
      <c r="H220" s="35"/>
      <c r="I220" s="35"/>
      <c r="J220" s="34">
        <v>928.55</v>
      </c>
      <c r="K220" s="35"/>
      <c r="L220" s="38">
        <v>178.28</v>
      </c>
    </row>
    <row r="221" spans="1:12" ht="12" x14ac:dyDescent="0.15">
      <c r="A221" s="35"/>
      <c r="B221" s="36" t="s">
        <v>25</v>
      </c>
      <c r="C221" s="32" t="s">
        <v>203</v>
      </c>
      <c r="D221" s="35"/>
      <c r="E221" s="35"/>
      <c r="F221" s="35"/>
      <c r="G221" s="35"/>
      <c r="H221" s="35"/>
      <c r="I221" s="35"/>
      <c r="J221" s="35"/>
      <c r="K221" s="35"/>
      <c r="L221" s="37">
        <v>0</v>
      </c>
    </row>
    <row r="222" spans="1:12" ht="12" x14ac:dyDescent="0.15">
      <c r="A222" s="35"/>
      <c r="B222" s="35"/>
      <c r="C222" s="33" t="s">
        <v>204</v>
      </c>
      <c r="D222" s="35"/>
      <c r="E222" s="35"/>
      <c r="F222" s="35"/>
      <c r="G222" s="35"/>
      <c r="H222" s="35"/>
      <c r="I222" s="35"/>
      <c r="J222" s="35"/>
      <c r="K222" s="35"/>
      <c r="L222" s="37">
        <v>595.76</v>
      </c>
    </row>
    <row r="223" spans="1:12" ht="12" x14ac:dyDescent="0.15">
      <c r="A223" s="35"/>
      <c r="B223" s="35"/>
      <c r="C223" s="32" t="s">
        <v>205</v>
      </c>
      <c r="D223" s="35"/>
      <c r="E223" s="35"/>
      <c r="F223" s="35"/>
      <c r="G223" s="35"/>
      <c r="H223" s="35"/>
      <c r="I223" s="35"/>
      <c r="J223" s="35"/>
      <c r="K223" s="35"/>
      <c r="L223" s="38">
        <v>462.67</v>
      </c>
    </row>
    <row r="224" spans="1:12" ht="12" x14ac:dyDescent="0.15">
      <c r="A224" s="35"/>
      <c r="B224" s="32" t="s">
        <v>206</v>
      </c>
      <c r="C224" s="32" t="s">
        <v>207</v>
      </c>
      <c r="D224" s="32" t="s">
        <v>208</v>
      </c>
      <c r="E224" s="36" t="s">
        <v>209</v>
      </c>
      <c r="F224" s="35"/>
      <c r="G224" s="34">
        <v>103</v>
      </c>
      <c r="H224" s="35"/>
      <c r="I224" s="35"/>
      <c r="J224" s="35"/>
      <c r="K224" s="35"/>
      <c r="L224" s="38">
        <v>476.55</v>
      </c>
    </row>
    <row r="225" spans="1:12" ht="12" x14ac:dyDescent="0.15">
      <c r="A225" s="35"/>
      <c r="B225" s="32" t="s">
        <v>210</v>
      </c>
      <c r="C225" s="32" t="s">
        <v>211</v>
      </c>
      <c r="D225" s="32" t="s">
        <v>208</v>
      </c>
      <c r="E225" s="36" t="s">
        <v>212</v>
      </c>
      <c r="F225" s="35"/>
      <c r="G225" s="34">
        <v>60</v>
      </c>
      <c r="H225" s="35"/>
      <c r="I225" s="35"/>
      <c r="J225" s="35"/>
      <c r="K225" s="35"/>
      <c r="L225" s="38">
        <v>277.60000000000002</v>
      </c>
    </row>
    <row r="226" spans="1:12" ht="12" x14ac:dyDescent="0.15">
      <c r="A226" s="35"/>
      <c r="B226" s="35"/>
      <c r="C226" s="33" t="s">
        <v>213</v>
      </c>
      <c r="D226" s="35"/>
      <c r="E226" s="35"/>
      <c r="F226" s="35"/>
      <c r="G226" s="35"/>
      <c r="H226" s="35"/>
      <c r="I226" s="35"/>
      <c r="J226" s="35"/>
      <c r="K226" s="35"/>
      <c r="L226" s="37">
        <v>1349.91</v>
      </c>
    </row>
    <row r="227" spans="1:12" ht="60" x14ac:dyDescent="0.15">
      <c r="A227" s="32" t="s">
        <v>100</v>
      </c>
      <c r="B227" s="33" t="s">
        <v>394</v>
      </c>
      <c r="C227" s="32" t="s">
        <v>395</v>
      </c>
      <c r="D227" s="32" t="s">
        <v>187</v>
      </c>
      <c r="E227" s="34">
        <v>1</v>
      </c>
      <c r="F227" s="35"/>
      <c r="G227" s="34">
        <v>1</v>
      </c>
      <c r="H227" s="35"/>
      <c r="I227" s="35"/>
      <c r="J227" s="35"/>
      <c r="K227" s="35"/>
      <c r="L227" s="35"/>
    </row>
    <row r="228" spans="1:12" ht="12" x14ac:dyDescent="0.15">
      <c r="A228" s="35"/>
      <c r="B228" s="36" t="s">
        <v>22</v>
      </c>
      <c r="C228" s="32" t="s">
        <v>188</v>
      </c>
      <c r="D228" s="32" t="s">
        <v>189</v>
      </c>
      <c r="E228" s="35"/>
      <c r="F228" s="35"/>
      <c r="G228" s="34">
        <v>0.33</v>
      </c>
      <c r="H228" s="35"/>
      <c r="I228" s="35"/>
      <c r="J228" s="35"/>
      <c r="K228" s="35"/>
      <c r="L228" s="37">
        <v>260.69</v>
      </c>
    </row>
    <row r="229" spans="1:12" ht="96" x14ac:dyDescent="0.15">
      <c r="A229" s="35"/>
      <c r="B229" s="32" t="s">
        <v>216</v>
      </c>
      <c r="C229" s="32" t="s">
        <v>217</v>
      </c>
      <c r="D229" s="32" t="s">
        <v>189</v>
      </c>
      <c r="E229" s="34">
        <v>0.3</v>
      </c>
      <c r="F229" s="34">
        <v>1.1000000000000001</v>
      </c>
      <c r="G229" s="34">
        <v>0.33</v>
      </c>
      <c r="H229" s="35"/>
      <c r="I229" s="35"/>
      <c r="J229" s="38">
        <v>789.96</v>
      </c>
      <c r="K229" s="35"/>
      <c r="L229" s="38">
        <v>260.69</v>
      </c>
    </row>
    <row r="230" spans="1:12" ht="12" x14ac:dyDescent="0.15">
      <c r="A230" s="35"/>
      <c r="B230" s="36" t="s">
        <v>23</v>
      </c>
      <c r="C230" s="32" t="s">
        <v>192</v>
      </c>
      <c r="D230" s="35"/>
      <c r="E230" s="35"/>
      <c r="F230" s="35"/>
      <c r="G230" s="35"/>
      <c r="H230" s="35"/>
      <c r="I230" s="35"/>
      <c r="J230" s="35"/>
      <c r="K230" s="35"/>
      <c r="L230" s="37">
        <v>122</v>
      </c>
    </row>
    <row r="231" spans="1:12" ht="12" x14ac:dyDescent="0.15">
      <c r="A231" s="35"/>
      <c r="B231" s="35"/>
      <c r="C231" s="32" t="s">
        <v>193</v>
      </c>
      <c r="D231" s="32" t="s">
        <v>189</v>
      </c>
      <c r="E231" s="35"/>
      <c r="F231" s="35"/>
      <c r="G231" s="34">
        <v>0.17599999999999999</v>
      </c>
      <c r="H231" s="35"/>
      <c r="I231" s="35"/>
      <c r="J231" s="35"/>
      <c r="K231" s="35"/>
      <c r="L231" s="37">
        <v>163.41999999999999</v>
      </c>
    </row>
    <row r="232" spans="1:12" ht="96" x14ac:dyDescent="0.15">
      <c r="A232" s="35"/>
      <c r="B232" s="32" t="s">
        <v>218</v>
      </c>
      <c r="C232" s="32" t="s">
        <v>219</v>
      </c>
      <c r="D232" s="32" t="s">
        <v>196</v>
      </c>
      <c r="E232" s="34">
        <v>0.16</v>
      </c>
      <c r="F232" s="34">
        <v>1.1000000000000001</v>
      </c>
      <c r="G232" s="34">
        <v>0.17599999999999999</v>
      </c>
      <c r="H232" s="35"/>
      <c r="I232" s="35"/>
      <c r="J232" s="38">
        <v>15.11</v>
      </c>
      <c r="K232" s="35"/>
      <c r="L232" s="38">
        <v>2.66</v>
      </c>
    </row>
    <row r="233" spans="1:12" ht="96" x14ac:dyDescent="0.15">
      <c r="A233" s="35"/>
      <c r="B233" s="32" t="s">
        <v>220</v>
      </c>
      <c r="C233" s="32" t="s">
        <v>221</v>
      </c>
      <c r="D233" s="32" t="s">
        <v>196</v>
      </c>
      <c r="E233" s="34">
        <v>0.16</v>
      </c>
      <c r="F233" s="34">
        <v>1.1000000000000001</v>
      </c>
      <c r="G233" s="34">
        <v>0.17599999999999999</v>
      </c>
      <c r="H233" s="35"/>
      <c r="I233" s="35"/>
      <c r="J233" s="38">
        <v>678.05</v>
      </c>
      <c r="K233" s="35"/>
      <c r="L233" s="38">
        <v>119.34</v>
      </c>
    </row>
    <row r="234" spans="1:12" ht="12" x14ac:dyDescent="0.15">
      <c r="A234" s="35"/>
      <c r="B234" s="32" t="s">
        <v>201</v>
      </c>
      <c r="C234" s="32" t="s">
        <v>202</v>
      </c>
      <c r="D234" s="32" t="s">
        <v>189</v>
      </c>
      <c r="E234" s="34">
        <v>0.16</v>
      </c>
      <c r="F234" s="34">
        <v>1.1000000000000001</v>
      </c>
      <c r="G234" s="34">
        <v>0.17599999999999999</v>
      </c>
      <c r="H234" s="35"/>
      <c r="I234" s="35"/>
      <c r="J234" s="34">
        <v>928.55</v>
      </c>
      <c r="K234" s="35"/>
      <c r="L234" s="38">
        <v>163.41999999999999</v>
      </c>
    </row>
    <row r="235" spans="1:12" ht="12" x14ac:dyDescent="0.15">
      <c r="A235" s="35"/>
      <c r="B235" s="36" t="s">
        <v>25</v>
      </c>
      <c r="C235" s="32" t="s">
        <v>203</v>
      </c>
      <c r="D235" s="35"/>
      <c r="E235" s="35"/>
      <c r="F235" s="35"/>
      <c r="G235" s="35"/>
      <c r="H235" s="35"/>
      <c r="I235" s="35"/>
      <c r="J235" s="35"/>
      <c r="K235" s="35"/>
      <c r="L235" s="37">
        <v>0</v>
      </c>
    </row>
    <row r="236" spans="1:12" ht="12" x14ac:dyDescent="0.15">
      <c r="A236" s="35"/>
      <c r="B236" s="35"/>
      <c r="C236" s="33" t="s">
        <v>204</v>
      </c>
      <c r="D236" s="35"/>
      <c r="E236" s="35"/>
      <c r="F236" s="35"/>
      <c r="G236" s="35"/>
      <c r="H236" s="35"/>
      <c r="I236" s="35"/>
      <c r="J236" s="35"/>
      <c r="K236" s="35"/>
      <c r="L236" s="37">
        <v>546.11</v>
      </c>
    </row>
    <row r="237" spans="1:12" ht="12" x14ac:dyDescent="0.15">
      <c r="A237" s="35"/>
      <c r="B237" s="35"/>
      <c r="C237" s="32" t="s">
        <v>205</v>
      </c>
      <c r="D237" s="35"/>
      <c r="E237" s="35"/>
      <c r="F237" s="35"/>
      <c r="G237" s="35"/>
      <c r="H237" s="35"/>
      <c r="I237" s="35"/>
      <c r="J237" s="35"/>
      <c r="K237" s="35"/>
      <c r="L237" s="38">
        <v>424.11</v>
      </c>
    </row>
    <row r="238" spans="1:12" ht="12" x14ac:dyDescent="0.15">
      <c r="A238" s="35"/>
      <c r="B238" s="32" t="s">
        <v>206</v>
      </c>
      <c r="C238" s="32" t="s">
        <v>207</v>
      </c>
      <c r="D238" s="32" t="s">
        <v>208</v>
      </c>
      <c r="E238" s="36" t="s">
        <v>209</v>
      </c>
      <c r="F238" s="35"/>
      <c r="G238" s="34">
        <v>103</v>
      </c>
      <c r="H238" s="35"/>
      <c r="I238" s="35"/>
      <c r="J238" s="35"/>
      <c r="K238" s="35"/>
      <c r="L238" s="38">
        <v>436.83</v>
      </c>
    </row>
    <row r="239" spans="1:12" ht="12" x14ac:dyDescent="0.15">
      <c r="A239" s="35"/>
      <c r="B239" s="32" t="s">
        <v>210</v>
      </c>
      <c r="C239" s="32" t="s">
        <v>211</v>
      </c>
      <c r="D239" s="32" t="s">
        <v>208</v>
      </c>
      <c r="E239" s="36" t="s">
        <v>212</v>
      </c>
      <c r="F239" s="35"/>
      <c r="G239" s="34">
        <v>60</v>
      </c>
      <c r="H239" s="35"/>
      <c r="I239" s="35"/>
      <c r="J239" s="35"/>
      <c r="K239" s="35"/>
      <c r="L239" s="38">
        <v>254.47</v>
      </c>
    </row>
    <row r="240" spans="1:12" ht="12" x14ac:dyDescent="0.15">
      <c r="A240" s="35"/>
      <c r="B240" s="35"/>
      <c r="C240" s="33" t="s">
        <v>213</v>
      </c>
      <c r="D240" s="35"/>
      <c r="E240" s="35"/>
      <c r="F240" s="35"/>
      <c r="G240" s="35"/>
      <c r="H240" s="35"/>
      <c r="I240" s="35"/>
      <c r="J240" s="35"/>
      <c r="K240" s="35"/>
      <c r="L240" s="37">
        <v>1237.4100000000001</v>
      </c>
    </row>
    <row r="241" spans="1:12" ht="156" x14ac:dyDescent="0.15">
      <c r="A241" s="32" t="s">
        <v>103</v>
      </c>
      <c r="B241" s="33" t="s">
        <v>773</v>
      </c>
      <c r="C241" s="32" t="s">
        <v>774</v>
      </c>
      <c r="D241" s="32" t="s">
        <v>187</v>
      </c>
      <c r="E241" s="34">
        <v>1</v>
      </c>
      <c r="F241" s="35"/>
      <c r="G241" s="34">
        <v>1</v>
      </c>
      <c r="H241" s="35"/>
      <c r="I241" s="35"/>
      <c r="J241" s="35"/>
      <c r="K241" s="35"/>
      <c r="L241" s="35"/>
    </row>
    <row r="242" spans="1:12" ht="12" x14ac:dyDescent="0.15">
      <c r="A242" s="35"/>
      <c r="B242" s="36" t="s">
        <v>22</v>
      </c>
      <c r="C242" s="32" t="s">
        <v>188</v>
      </c>
      <c r="D242" s="32" t="s">
        <v>189</v>
      </c>
      <c r="E242" s="35"/>
      <c r="F242" s="35"/>
      <c r="G242" s="34">
        <v>0.39600000000000002</v>
      </c>
      <c r="H242" s="35"/>
      <c r="I242" s="35"/>
      <c r="J242" s="35"/>
      <c r="K242" s="35"/>
      <c r="L242" s="37">
        <v>312.82</v>
      </c>
    </row>
    <row r="243" spans="1:12" ht="96" x14ac:dyDescent="0.15">
      <c r="A243" s="35"/>
      <c r="B243" s="32" t="s">
        <v>216</v>
      </c>
      <c r="C243" s="32" t="s">
        <v>217</v>
      </c>
      <c r="D243" s="32" t="s">
        <v>189</v>
      </c>
      <c r="E243" s="34">
        <v>0.3</v>
      </c>
      <c r="F243" s="34">
        <v>1.32</v>
      </c>
      <c r="G243" s="34">
        <v>0.39600000000000002</v>
      </c>
      <c r="H243" s="35"/>
      <c r="I243" s="35"/>
      <c r="J243" s="38">
        <v>789.96</v>
      </c>
      <c r="K243" s="35"/>
      <c r="L243" s="38">
        <v>312.82</v>
      </c>
    </row>
    <row r="244" spans="1:12" ht="12" x14ac:dyDescent="0.15">
      <c r="A244" s="35"/>
      <c r="B244" s="36" t="s">
        <v>23</v>
      </c>
      <c r="C244" s="32" t="s">
        <v>192</v>
      </c>
      <c r="D244" s="35"/>
      <c r="E244" s="35"/>
      <c r="F244" s="35"/>
      <c r="G244" s="35"/>
      <c r="H244" s="35"/>
      <c r="I244" s="35"/>
      <c r="J244" s="35"/>
      <c r="K244" s="35"/>
      <c r="L244" s="37">
        <v>146.38999999999999</v>
      </c>
    </row>
    <row r="245" spans="1:12" ht="12" x14ac:dyDescent="0.15">
      <c r="A245" s="35"/>
      <c r="B245" s="35"/>
      <c r="C245" s="32" t="s">
        <v>193</v>
      </c>
      <c r="D245" s="32" t="s">
        <v>189</v>
      </c>
      <c r="E245" s="35"/>
      <c r="F245" s="35"/>
      <c r="G245" s="34">
        <v>0.2112</v>
      </c>
      <c r="H245" s="35"/>
      <c r="I245" s="35"/>
      <c r="J245" s="35"/>
      <c r="K245" s="35"/>
      <c r="L245" s="37">
        <v>196.11</v>
      </c>
    </row>
    <row r="246" spans="1:12" ht="96" x14ac:dyDescent="0.15">
      <c r="A246" s="35"/>
      <c r="B246" s="32" t="s">
        <v>218</v>
      </c>
      <c r="C246" s="32" t="s">
        <v>219</v>
      </c>
      <c r="D246" s="32" t="s">
        <v>196</v>
      </c>
      <c r="E246" s="34">
        <v>0.16</v>
      </c>
      <c r="F246" s="34">
        <v>1.32</v>
      </c>
      <c r="G246" s="34">
        <v>0.2112</v>
      </c>
      <c r="H246" s="35"/>
      <c r="I246" s="35"/>
      <c r="J246" s="38">
        <v>15.11</v>
      </c>
      <c r="K246" s="35"/>
      <c r="L246" s="38">
        <v>3.19</v>
      </c>
    </row>
    <row r="247" spans="1:12" ht="96" x14ac:dyDescent="0.15">
      <c r="A247" s="35"/>
      <c r="B247" s="32" t="s">
        <v>220</v>
      </c>
      <c r="C247" s="32" t="s">
        <v>221</v>
      </c>
      <c r="D247" s="32" t="s">
        <v>196</v>
      </c>
      <c r="E247" s="34">
        <v>0.16</v>
      </c>
      <c r="F247" s="34">
        <v>1.32</v>
      </c>
      <c r="G247" s="34">
        <v>0.2112</v>
      </c>
      <c r="H247" s="35"/>
      <c r="I247" s="35"/>
      <c r="J247" s="38">
        <v>678.05</v>
      </c>
      <c r="K247" s="35"/>
      <c r="L247" s="38">
        <v>143.19999999999999</v>
      </c>
    </row>
    <row r="248" spans="1:12" ht="12" x14ac:dyDescent="0.15">
      <c r="A248" s="35"/>
      <c r="B248" s="32" t="s">
        <v>201</v>
      </c>
      <c r="C248" s="32" t="s">
        <v>202</v>
      </c>
      <c r="D248" s="32" t="s">
        <v>189</v>
      </c>
      <c r="E248" s="34">
        <v>0.16</v>
      </c>
      <c r="F248" s="34">
        <v>1.32</v>
      </c>
      <c r="G248" s="34">
        <v>0.2112</v>
      </c>
      <c r="H248" s="35"/>
      <c r="I248" s="35"/>
      <c r="J248" s="34">
        <v>928.55</v>
      </c>
      <c r="K248" s="35"/>
      <c r="L248" s="38">
        <v>196.11</v>
      </c>
    </row>
    <row r="249" spans="1:12" ht="12" x14ac:dyDescent="0.15">
      <c r="A249" s="35"/>
      <c r="B249" s="36" t="s">
        <v>25</v>
      </c>
      <c r="C249" s="32" t="s">
        <v>203</v>
      </c>
      <c r="D249" s="35"/>
      <c r="E249" s="35"/>
      <c r="F249" s="35"/>
      <c r="G249" s="35"/>
      <c r="H249" s="35"/>
      <c r="I249" s="35"/>
      <c r="J249" s="35"/>
      <c r="K249" s="35"/>
      <c r="L249" s="37">
        <v>0</v>
      </c>
    </row>
    <row r="250" spans="1:12" ht="12" x14ac:dyDescent="0.15">
      <c r="A250" s="35"/>
      <c r="B250" s="35"/>
      <c r="C250" s="33" t="s">
        <v>204</v>
      </c>
      <c r="D250" s="35"/>
      <c r="E250" s="35"/>
      <c r="F250" s="35"/>
      <c r="G250" s="35"/>
      <c r="H250" s="35"/>
      <c r="I250" s="35"/>
      <c r="J250" s="35"/>
      <c r="K250" s="35"/>
      <c r="L250" s="37">
        <v>655.32000000000005</v>
      </c>
    </row>
    <row r="251" spans="1:12" ht="12" x14ac:dyDescent="0.15">
      <c r="A251" s="35"/>
      <c r="B251" s="35"/>
      <c r="C251" s="32" t="s">
        <v>205</v>
      </c>
      <c r="D251" s="35"/>
      <c r="E251" s="35"/>
      <c r="F251" s="35"/>
      <c r="G251" s="35"/>
      <c r="H251" s="35"/>
      <c r="I251" s="35"/>
      <c r="J251" s="35"/>
      <c r="K251" s="35"/>
      <c r="L251" s="38">
        <v>508.93</v>
      </c>
    </row>
    <row r="252" spans="1:12" ht="12" x14ac:dyDescent="0.15">
      <c r="A252" s="35"/>
      <c r="B252" s="32" t="s">
        <v>206</v>
      </c>
      <c r="C252" s="32" t="s">
        <v>207</v>
      </c>
      <c r="D252" s="32" t="s">
        <v>208</v>
      </c>
      <c r="E252" s="36" t="s">
        <v>209</v>
      </c>
      <c r="F252" s="35"/>
      <c r="G252" s="34">
        <v>103</v>
      </c>
      <c r="H252" s="35"/>
      <c r="I252" s="35"/>
      <c r="J252" s="35"/>
      <c r="K252" s="35"/>
      <c r="L252" s="38">
        <v>524.20000000000005</v>
      </c>
    </row>
    <row r="253" spans="1:12" ht="12" x14ac:dyDescent="0.15">
      <c r="A253" s="35"/>
      <c r="B253" s="32" t="s">
        <v>210</v>
      </c>
      <c r="C253" s="32" t="s">
        <v>211</v>
      </c>
      <c r="D253" s="32" t="s">
        <v>208</v>
      </c>
      <c r="E253" s="36" t="s">
        <v>212</v>
      </c>
      <c r="F253" s="35"/>
      <c r="G253" s="34">
        <v>60</v>
      </c>
      <c r="H253" s="35"/>
      <c r="I253" s="35"/>
      <c r="J253" s="35"/>
      <c r="K253" s="35"/>
      <c r="L253" s="38">
        <v>305.36</v>
      </c>
    </row>
    <row r="254" spans="1:12" ht="12" x14ac:dyDescent="0.15">
      <c r="A254" s="35"/>
      <c r="B254" s="35"/>
      <c r="C254" s="33" t="s">
        <v>213</v>
      </c>
      <c r="D254" s="35"/>
      <c r="E254" s="35"/>
      <c r="F254" s="35"/>
      <c r="G254" s="35"/>
      <c r="H254" s="35"/>
      <c r="I254" s="35"/>
      <c r="J254" s="35"/>
      <c r="K254" s="35"/>
      <c r="L254" s="37">
        <v>1484.88</v>
      </c>
    </row>
    <row r="255" spans="1:12" ht="132" x14ac:dyDescent="0.15">
      <c r="A255" s="32" t="s">
        <v>266</v>
      </c>
      <c r="B255" s="33" t="s">
        <v>423</v>
      </c>
      <c r="C255" s="32" t="s">
        <v>424</v>
      </c>
      <c r="D255" s="32" t="s">
        <v>187</v>
      </c>
      <c r="E255" s="34">
        <v>1</v>
      </c>
      <c r="F255" s="35"/>
      <c r="G255" s="34">
        <v>1</v>
      </c>
      <c r="H255" s="35"/>
      <c r="I255" s="35"/>
      <c r="J255" s="35"/>
      <c r="K255" s="35"/>
      <c r="L255" s="35"/>
    </row>
    <row r="256" spans="1:12" ht="12" x14ac:dyDescent="0.15">
      <c r="A256" s="35"/>
      <c r="B256" s="36" t="s">
        <v>22</v>
      </c>
      <c r="C256" s="32" t="s">
        <v>188</v>
      </c>
      <c r="D256" s="32" t="s">
        <v>189</v>
      </c>
      <c r="E256" s="35"/>
      <c r="F256" s="35"/>
      <c r="G256" s="34">
        <v>7.1760000000000002</v>
      </c>
      <c r="H256" s="35"/>
      <c r="I256" s="35"/>
      <c r="J256" s="35"/>
      <c r="K256" s="35"/>
      <c r="L256" s="37">
        <v>6141.15</v>
      </c>
    </row>
    <row r="257" spans="1:12" ht="96" x14ac:dyDescent="0.15">
      <c r="A257" s="35"/>
      <c r="B257" s="32" t="s">
        <v>400</v>
      </c>
      <c r="C257" s="32" t="s">
        <v>401</v>
      </c>
      <c r="D257" s="32" t="s">
        <v>189</v>
      </c>
      <c r="E257" s="34">
        <v>5.98</v>
      </c>
      <c r="F257" s="34">
        <v>1.2</v>
      </c>
      <c r="G257" s="34">
        <v>7.1760000000000002</v>
      </c>
      <c r="H257" s="35"/>
      <c r="I257" s="35"/>
      <c r="J257" s="38">
        <v>855.79</v>
      </c>
      <c r="K257" s="35"/>
      <c r="L257" s="38">
        <v>6141.15</v>
      </c>
    </row>
    <row r="258" spans="1:12" ht="12" x14ac:dyDescent="0.15">
      <c r="A258" s="35"/>
      <c r="B258" s="36" t="s">
        <v>23</v>
      </c>
      <c r="C258" s="32" t="s">
        <v>192</v>
      </c>
      <c r="D258" s="35"/>
      <c r="E258" s="35"/>
      <c r="F258" s="35"/>
      <c r="G258" s="35"/>
      <c r="H258" s="35"/>
      <c r="I258" s="35"/>
      <c r="J258" s="35"/>
      <c r="K258" s="35"/>
      <c r="L258" s="37">
        <v>5690.76</v>
      </c>
    </row>
    <row r="259" spans="1:12" ht="12" x14ac:dyDescent="0.15">
      <c r="A259" s="35"/>
      <c r="B259" s="35"/>
      <c r="C259" s="32" t="s">
        <v>193</v>
      </c>
      <c r="D259" s="32" t="s">
        <v>189</v>
      </c>
      <c r="E259" s="35"/>
      <c r="F259" s="35"/>
      <c r="G259" s="34">
        <v>2.4</v>
      </c>
      <c r="H259" s="35"/>
      <c r="I259" s="35"/>
      <c r="J259" s="35"/>
      <c r="K259" s="35"/>
      <c r="L259" s="37">
        <v>2494.61</v>
      </c>
    </row>
    <row r="260" spans="1:12" ht="96" x14ac:dyDescent="0.15">
      <c r="A260" s="35"/>
      <c r="B260" s="32" t="s">
        <v>194</v>
      </c>
      <c r="C260" s="32" t="s">
        <v>195</v>
      </c>
      <c r="D260" s="32" t="s">
        <v>196</v>
      </c>
      <c r="E260" s="34">
        <v>1.6</v>
      </c>
      <c r="F260" s="34">
        <v>1.2</v>
      </c>
      <c r="G260" s="34">
        <v>1.92</v>
      </c>
      <c r="H260" s="38">
        <v>2088.77</v>
      </c>
      <c r="I260" s="38">
        <v>1.35</v>
      </c>
      <c r="J260" s="38">
        <v>2819.84</v>
      </c>
      <c r="K260" s="35"/>
      <c r="L260" s="38">
        <v>5414.09</v>
      </c>
    </row>
    <row r="261" spans="1:12" ht="12" x14ac:dyDescent="0.15">
      <c r="A261" s="35"/>
      <c r="B261" s="32" t="s">
        <v>197</v>
      </c>
      <c r="C261" s="32" t="s">
        <v>198</v>
      </c>
      <c r="D261" s="32" t="s">
        <v>189</v>
      </c>
      <c r="E261" s="34">
        <v>1.6</v>
      </c>
      <c r="F261" s="34">
        <v>1.2</v>
      </c>
      <c r="G261" s="34">
        <v>1.92</v>
      </c>
      <c r="H261" s="35"/>
      <c r="I261" s="35"/>
      <c r="J261" s="39">
        <v>1067.1400000000001</v>
      </c>
      <c r="K261" s="35"/>
      <c r="L261" s="38">
        <v>2048.91</v>
      </c>
    </row>
    <row r="262" spans="1:12" ht="96" x14ac:dyDescent="0.15">
      <c r="A262" s="35"/>
      <c r="B262" s="32" t="s">
        <v>199</v>
      </c>
      <c r="C262" s="32" t="s">
        <v>200</v>
      </c>
      <c r="D262" s="32" t="s">
        <v>196</v>
      </c>
      <c r="E262" s="34">
        <v>0.4</v>
      </c>
      <c r="F262" s="34">
        <v>1.2</v>
      </c>
      <c r="G262" s="34">
        <v>0.48</v>
      </c>
      <c r="H262" s="35"/>
      <c r="I262" s="35"/>
      <c r="J262" s="38">
        <v>576.4</v>
      </c>
      <c r="K262" s="35"/>
      <c r="L262" s="38">
        <v>276.67</v>
      </c>
    </row>
    <row r="263" spans="1:12" ht="12" x14ac:dyDescent="0.15">
      <c r="A263" s="35"/>
      <c r="B263" s="32" t="s">
        <v>201</v>
      </c>
      <c r="C263" s="32" t="s">
        <v>202</v>
      </c>
      <c r="D263" s="32" t="s">
        <v>189</v>
      </c>
      <c r="E263" s="34">
        <v>0.4</v>
      </c>
      <c r="F263" s="34">
        <v>1.2</v>
      </c>
      <c r="G263" s="34">
        <v>0.48</v>
      </c>
      <c r="H263" s="35"/>
      <c r="I263" s="35"/>
      <c r="J263" s="34">
        <v>928.55</v>
      </c>
      <c r="K263" s="35"/>
      <c r="L263" s="38">
        <v>445.7</v>
      </c>
    </row>
    <row r="264" spans="1:12" ht="12" x14ac:dyDescent="0.15">
      <c r="A264" s="35"/>
      <c r="B264" s="36" t="s">
        <v>25</v>
      </c>
      <c r="C264" s="32" t="s">
        <v>203</v>
      </c>
      <c r="D264" s="35"/>
      <c r="E264" s="35"/>
      <c r="F264" s="35"/>
      <c r="G264" s="35"/>
      <c r="H264" s="35"/>
      <c r="I264" s="35"/>
      <c r="J264" s="35"/>
      <c r="K264" s="35"/>
      <c r="L264" s="37">
        <v>93.57</v>
      </c>
    </row>
    <row r="265" spans="1:12" ht="96" x14ac:dyDescent="0.15">
      <c r="A265" s="35"/>
      <c r="B265" s="32" t="s">
        <v>402</v>
      </c>
      <c r="C265" s="32" t="s">
        <v>403</v>
      </c>
      <c r="D265" s="32" t="s">
        <v>404</v>
      </c>
      <c r="E265" s="34">
        <v>0.1</v>
      </c>
      <c r="F265" s="35"/>
      <c r="G265" s="34">
        <v>0.1</v>
      </c>
      <c r="H265" s="38">
        <v>185.43</v>
      </c>
      <c r="I265" s="38">
        <v>1.54</v>
      </c>
      <c r="J265" s="38">
        <v>285.56</v>
      </c>
      <c r="K265" s="35"/>
      <c r="L265" s="38">
        <v>28.56</v>
      </c>
    </row>
    <row r="266" spans="1:12" ht="96" x14ac:dyDescent="0.15">
      <c r="A266" s="35"/>
      <c r="B266" s="32" t="s">
        <v>405</v>
      </c>
      <c r="C266" s="32" t="s">
        <v>406</v>
      </c>
      <c r="D266" s="32" t="s">
        <v>404</v>
      </c>
      <c r="E266" s="34">
        <v>0.03</v>
      </c>
      <c r="F266" s="35"/>
      <c r="G266" s="34">
        <v>0.03</v>
      </c>
      <c r="H266" s="38">
        <v>58.53</v>
      </c>
      <c r="I266" s="38">
        <v>1.54</v>
      </c>
      <c r="J266" s="38">
        <v>90.14</v>
      </c>
      <c r="K266" s="35"/>
      <c r="L266" s="38">
        <v>2.7</v>
      </c>
    </row>
    <row r="267" spans="1:12" ht="96" x14ac:dyDescent="0.15">
      <c r="A267" s="35"/>
      <c r="B267" s="32" t="s">
        <v>407</v>
      </c>
      <c r="C267" s="32" t="s">
        <v>408</v>
      </c>
      <c r="D267" s="32" t="s">
        <v>404</v>
      </c>
      <c r="E267" s="34">
        <v>0.02</v>
      </c>
      <c r="F267" s="35"/>
      <c r="G267" s="34">
        <v>0.02</v>
      </c>
      <c r="H267" s="38">
        <v>56.11</v>
      </c>
      <c r="I267" s="38">
        <v>1.63</v>
      </c>
      <c r="J267" s="38">
        <v>91.46</v>
      </c>
      <c r="K267" s="35"/>
      <c r="L267" s="38">
        <v>1.83</v>
      </c>
    </row>
    <row r="268" spans="1:12" ht="96" x14ac:dyDescent="0.15">
      <c r="A268" s="35"/>
      <c r="B268" s="32" t="s">
        <v>409</v>
      </c>
      <c r="C268" s="32" t="s">
        <v>410</v>
      </c>
      <c r="D268" s="32" t="s">
        <v>313</v>
      </c>
      <c r="E268" s="34">
        <v>0.4</v>
      </c>
      <c r="F268" s="35"/>
      <c r="G268" s="34">
        <v>0.4</v>
      </c>
      <c r="H268" s="35"/>
      <c r="I268" s="35"/>
      <c r="J268" s="38">
        <v>124.41</v>
      </c>
      <c r="K268" s="35"/>
      <c r="L268" s="38">
        <v>49.76</v>
      </c>
    </row>
    <row r="269" spans="1:12" ht="96" x14ac:dyDescent="0.15">
      <c r="A269" s="35"/>
      <c r="B269" s="32" t="s">
        <v>411</v>
      </c>
      <c r="C269" s="32" t="s">
        <v>412</v>
      </c>
      <c r="D269" s="32" t="s">
        <v>313</v>
      </c>
      <c r="E269" s="34">
        <v>1E-4</v>
      </c>
      <c r="F269" s="35"/>
      <c r="G269" s="34">
        <v>1E-4</v>
      </c>
      <c r="H269" s="38">
        <v>80020.98</v>
      </c>
      <c r="I269" s="38">
        <v>1.34</v>
      </c>
      <c r="J269" s="38">
        <v>107228.11</v>
      </c>
      <c r="K269" s="35"/>
      <c r="L269" s="38">
        <v>10.72</v>
      </c>
    </row>
    <row r="270" spans="1:12" ht="96" x14ac:dyDescent="0.15">
      <c r="A270" s="32" t="s">
        <v>413</v>
      </c>
      <c r="B270" s="32" t="s">
        <v>414</v>
      </c>
      <c r="C270" s="32" t="s">
        <v>415</v>
      </c>
      <c r="D270" s="32" t="s">
        <v>304</v>
      </c>
      <c r="E270" s="34">
        <v>0.06</v>
      </c>
      <c r="F270" s="35"/>
      <c r="G270" s="34">
        <v>0.06</v>
      </c>
      <c r="H270" s="38">
        <v>1031.73</v>
      </c>
      <c r="I270" s="38">
        <v>1.39</v>
      </c>
      <c r="J270" s="38">
        <v>1434.1</v>
      </c>
      <c r="K270" s="35"/>
      <c r="L270" s="38">
        <v>86.05</v>
      </c>
    </row>
    <row r="271" spans="1:12" ht="12" x14ac:dyDescent="0.15">
      <c r="A271" s="35"/>
      <c r="B271" s="35"/>
      <c r="C271" s="33" t="s">
        <v>204</v>
      </c>
      <c r="D271" s="35"/>
      <c r="E271" s="35"/>
      <c r="F271" s="35"/>
      <c r="G271" s="35"/>
      <c r="H271" s="35"/>
      <c r="I271" s="35"/>
      <c r="J271" s="35"/>
      <c r="K271" s="35"/>
      <c r="L271" s="37">
        <v>14420.09</v>
      </c>
    </row>
    <row r="272" spans="1:12" ht="12" x14ac:dyDescent="0.15">
      <c r="A272" s="35"/>
      <c r="B272" s="35"/>
      <c r="C272" s="32" t="s">
        <v>205</v>
      </c>
      <c r="D272" s="35"/>
      <c r="E272" s="35"/>
      <c r="F272" s="35"/>
      <c r="G272" s="35"/>
      <c r="H272" s="35"/>
      <c r="I272" s="35"/>
      <c r="J272" s="35"/>
      <c r="K272" s="35"/>
      <c r="L272" s="38">
        <v>8635.76</v>
      </c>
    </row>
    <row r="273" spans="1:12" ht="12" x14ac:dyDescent="0.15">
      <c r="A273" s="35"/>
      <c r="B273" s="32" t="s">
        <v>206</v>
      </c>
      <c r="C273" s="32" t="s">
        <v>207</v>
      </c>
      <c r="D273" s="32" t="s">
        <v>208</v>
      </c>
      <c r="E273" s="36" t="s">
        <v>209</v>
      </c>
      <c r="F273" s="35"/>
      <c r="G273" s="34">
        <v>103</v>
      </c>
      <c r="H273" s="35"/>
      <c r="I273" s="35"/>
      <c r="J273" s="35"/>
      <c r="K273" s="35"/>
      <c r="L273" s="38">
        <v>8894.83</v>
      </c>
    </row>
    <row r="274" spans="1:12" ht="12" x14ac:dyDescent="0.15">
      <c r="A274" s="35"/>
      <c r="B274" s="32" t="s">
        <v>210</v>
      </c>
      <c r="C274" s="32" t="s">
        <v>211</v>
      </c>
      <c r="D274" s="32" t="s">
        <v>208</v>
      </c>
      <c r="E274" s="36" t="s">
        <v>212</v>
      </c>
      <c r="F274" s="35"/>
      <c r="G274" s="34">
        <v>60</v>
      </c>
      <c r="H274" s="35"/>
      <c r="I274" s="35"/>
      <c r="J274" s="35"/>
      <c r="K274" s="35"/>
      <c r="L274" s="38">
        <v>5181.46</v>
      </c>
    </row>
    <row r="275" spans="1:12" ht="12" x14ac:dyDescent="0.15">
      <c r="A275" s="35"/>
      <c r="B275" s="35"/>
      <c r="C275" s="33" t="s">
        <v>213</v>
      </c>
      <c r="D275" s="35"/>
      <c r="E275" s="35"/>
      <c r="F275" s="35"/>
      <c r="G275" s="35"/>
      <c r="H275" s="35"/>
      <c r="I275" s="35"/>
      <c r="J275" s="35"/>
      <c r="K275" s="35"/>
      <c r="L275" s="37">
        <v>28496.38</v>
      </c>
    </row>
    <row r="276" spans="1:12" ht="132" x14ac:dyDescent="0.15">
      <c r="A276" s="32" t="s">
        <v>269</v>
      </c>
      <c r="B276" s="33" t="s">
        <v>426</v>
      </c>
      <c r="C276" s="32" t="s">
        <v>427</v>
      </c>
      <c r="D276" s="32" t="s">
        <v>187</v>
      </c>
      <c r="E276" s="34">
        <v>-1</v>
      </c>
      <c r="F276" s="35"/>
      <c r="G276" s="34">
        <v>-1</v>
      </c>
      <c r="H276" s="35"/>
      <c r="I276" s="35"/>
      <c r="J276" s="35"/>
      <c r="K276" s="35"/>
      <c r="L276" s="35"/>
    </row>
    <row r="277" spans="1:12" ht="12" x14ac:dyDescent="0.15">
      <c r="A277" s="35"/>
      <c r="B277" s="36" t="s">
        <v>22</v>
      </c>
      <c r="C277" s="32" t="s">
        <v>188</v>
      </c>
      <c r="D277" s="32" t="s">
        <v>189</v>
      </c>
      <c r="E277" s="35"/>
      <c r="F277" s="35"/>
      <c r="G277" s="34">
        <v>-0.996</v>
      </c>
      <c r="H277" s="35"/>
      <c r="I277" s="35"/>
      <c r="J277" s="35"/>
      <c r="K277" s="35"/>
      <c r="L277" s="37">
        <v>-852.37</v>
      </c>
    </row>
    <row r="278" spans="1:12" ht="96" x14ac:dyDescent="0.15">
      <c r="A278" s="35"/>
      <c r="B278" s="32" t="s">
        <v>400</v>
      </c>
      <c r="C278" s="32" t="s">
        <v>401</v>
      </c>
      <c r="D278" s="32" t="s">
        <v>189</v>
      </c>
      <c r="E278" s="34">
        <v>0.83</v>
      </c>
      <c r="F278" s="34">
        <v>1.2</v>
      </c>
      <c r="G278" s="34">
        <v>-0.996</v>
      </c>
      <c r="H278" s="35"/>
      <c r="I278" s="35"/>
      <c r="J278" s="38">
        <v>855.79</v>
      </c>
      <c r="K278" s="35"/>
      <c r="L278" s="38">
        <v>-852.37</v>
      </c>
    </row>
    <row r="279" spans="1:12" ht="12" x14ac:dyDescent="0.15">
      <c r="A279" s="35"/>
      <c r="B279" s="36" t="s">
        <v>23</v>
      </c>
      <c r="C279" s="32" t="s">
        <v>192</v>
      </c>
      <c r="D279" s="35"/>
      <c r="E279" s="35"/>
      <c r="F279" s="35"/>
      <c r="G279" s="35"/>
      <c r="H279" s="35"/>
      <c r="I279" s="35"/>
      <c r="J279" s="35"/>
      <c r="K279" s="35"/>
      <c r="L279" s="37">
        <v>-2402.5</v>
      </c>
    </row>
    <row r="280" spans="1:12" ht="12" x14ac:dyDescent="0.15">
      <c r="A280" s="35"/>
      <c r="B280" s="35"/>
      <c r="C280" s="32" t="s">
        <v>193</v>
      </c>
      <c r="D280" s="32" t="s">
        <v>189</v>
      </c>
      <c r="E280" s="35"/>
      <c r="F280" s="35"/>
      <c r="G280" s="34">
        <v>-0.85199999999999998</v>
      </c>
      <c r="H280" s="35"/>
      <c r="I280" s="35"/>
      <c r="J280" s="35"/>
      <c r="K280" s="35"/>
      <c r="L280" s="37">
        <v>-909.2</v>
      </c>
    </row>
    <row r="281" spans="1:12" ht="96" x14ac:dyDescent="0.15">
      <c r="A281" s="35"/>
      <c r="B281" s="32" t="s">
        <v>194</v>
      </c>
      <c r="C281" s="32" t="s">
        <v>195</v>
      </c>
      <c r="D281" s="32" t="s">
        <v>196</v>
      </c>
      <c r="E281" s="34">
        <v>0.71</v>
      </c>
      <c r="F281" s="34">
        <v>1.2</v>
      </c>
      <c r="G281" s="34">
        <v>-0.85199999999999998</v>
      </c>
      <c r="H281" s="38">
        <v>2088.77</v>
      </c>
      <c r="I281" s="38">
        <v>1.35</v>
      </c>
      <c r="J281" s="38">
        <v>2819.84</v>
      </c>
      <c r="K281" s="35"/>
      <c r="L281" s="38">
        <v>-2402.5</v>
      </c>
    </row>
    <row r="282" spans="1:12" ht="12" x14ac:dyDescent="0.15">
      <c r="A282" s="35"/>
      <c r="B282" s="32" t="s">
        <v>197</v>
      </c>
      <c r="C282" s="32" t="s">
        <v>198</v>
      </c>
      <c r="D282" s="32" t="s">
        <v>189</v>
      </c>
      <c r="E282" s="34">
        <v>0.71</v>
      </c>
      <c r="F282" s="34">
        <v>1.2</v>
      </c>
      <c r="G282" s="34">
        <v>-0.85199999999999998</v>
      </c>
      <c r="H282" s="35"/>
      <c r="I282" s="35"/>
      <c r="J282" s="39">
        <v>1067.1400000000001</v>
      </c>
      <c r="K282" s="35"/>
      <c r="L282" s="38">
        <v>-909.2</v>
      </c>
    </row>
    <row r="283" spans="1:12" ht="12" x14ac:dyDescent="0.15">
      <c r="A283" s="35"/>
      <c r="B283" s="36" t="s">
        <v>25</v>
      </c>
      <c r="C283" s="32" t="s">
        <v>203</v>
      </c>
      <c r="D283" s="35"/>
      <c r="E283" s="35"/>
      <c r="F283" s="35"/>
      <c r="G283" s="35"/>
      <c r="H283" s="35"/>
      <c r="I283" s="35"/>
      <c r="J283" s="35"/>
      <c r="K283" s="35"/>
      <c r="L283" s="37">
        <v>0</v>
      </c>
    </row>
    <row r="284" spans="1:12" ht="12" x14ac:dyDescent="0.15">
      <c r="A284" s="35"/>
      <c r="B284" s="35"/>
      <c r="C284" s="33" t="s">
        <v>204</v>
      </c>
      <c r="D284" s="35"/>
      <c r="E284" s="35"/>
      <c r="F284" s="35"/>
      <c r="G284" s="35"/>
      <c r="H284" s="35"/>
      <c r="I284" s="35"/>
      <c r="J284" s="35"/>
      <c r="K284" s="35"/>
      <c r="L284" s="37">
        <v>-4164.07</v>
      </c>
    </row>
    <row r="285" spans="1:12" ht="12" x14ac:dyDescent="0.15">
      <c r="A285" s="35"/>
      <c r="B285" s="35"/>
      <c r="C285" s="32" t="s">
        <v>205</v>
      </c>
      <c r="D285" s="35"/>
      <c r="E285" s="35"/>
      <c r="F285" s="35"/>
      <c r="G285" s="35"/>
      <c r="H285" s="35"/>
      <c r="I285" s="35"/>
      <c r="J285" s="35"/>
      <c r="K285" s="35"/>
      <c r="L285" s="38">
        <v>-1761.57</v>
      </c>
    </row>
    <row r="286" spans="1:12" ht="12" x14ac:dyDescent="0.15">
      <c r="A286" s="35"/>
      <c r="B286" s="32" t="s">
        <v>206</v>
      </c>
      <c r="C286" s="32" t="s">
        <v>207</v>
      </c>
      <c r="D286" s="32" t="s">
        <v>208</v>
      </c>
      <c r="E286" s="36" t="s">
        <v>209</v>
      </c>
      <c r="F286" s="35"/>
      <c r="G286" s="34">
        <v>103</v>
      </c>
      <c r="H286" s="35"/>
      <c r="I286" s="35"/>
      <c r="J286" s="35"/>
      <c r="K286" s="35"/>
      <c r="L286" s="38">
        <v>-1814.42</v>
      </c>
    </row>
    <row r="287" spans="1:12" ht="12" x14ac:dyDescent="0.15">
      <c r="A287" s="35"/>
      <c r="B287" s="32" t="s">
        <v>210</v>
      </c>
      <c r="C287" s="32" t="s">
        <v>211</v>
      </c>
      <c r="D287" s="32" t="s">
        <v>208</v>
      </c>
      <c r="E287" s="36" t="s">
        <v>212</v>
      </c>
      <c r="F287" s="35"/>
      <c r="G287" s="34">
        <v>60</v>
      </c>
      <c r="H287" s="35"/>
      <c r="I287" s="35"/>
      <c r="J287" s="35"/>
      <c r="K287" s="35"/>
      <c r="L287" s="38">
        <v>-1056.94</v>
      </c>
    </row>
    <row r="288" spans="1:12" ht="12" x14ac:dyDescent="0.15">
      <c r="A288" s="35"/>
      <c r="B288" s="35"/>
      <c r="C288" s="33" t="s">
        <v>213</v>
      </c>
      <c r="D288" s="35"/>
      <c r="E288" s="35"/>
      <c r="F288" s="35"/>
      <c r="G288" s="35"/>
      <c r="H288" s="35"/>
      <c r="I288" s="35"/>
      <c r="J288" s="35"/>
      <c r="K288" s="35"/>
      <c r="L288" s="37">
        <v>-7035.43</v>
      </c>
    </row>
    <row r="289" spans="1:12" ht="132" x14ac:dyDescent="0.15">
      <c r="A289" s="32" t="s">
        <v>272</v>
      </c>
      <c r="B289" s="33" t="s">
        <v>429</v>
      </c>
      <c r="C289" s="32" t="s">
        <v>430</v>
      </c>
      <c r="D289" s="32" t="s">
        <v>187</v>
      </c>
      <c r="E289" s="34">
        <v>1</v>
      </c>
      <c r="F289" s="35"/>
      <c r="G289" s="34">
        <v>1</v>
      </c>
      <c r="H289" s="35"/>
      <c r="I289" s="35"/>
      <c r="J289" s="35"/>
      <c r="K289" s="35"/>
      <c r="L289" s="35"/>
    </row>
    <row r="290" spans="1:12" ht="12" x14ac:dyDescent="0.15">
      <c r="A290" s="35"/>
      <c r="B290" s="36" t="s">
        <v>22</v>
      </c>
      <c r="C290" s="32" t="s">
        <v>188</v>
      </c>
      <c r="D290" s="32" t="s">
        <v>189</v>
      </c>
      <c r="E290" s="35"/>
      <c r="F290" s="35"/>
      <c r="G290" s="34">
        <v>1.2450000000000001</v>
      </c>
      <c r="H290" s="35"/>
      <c r="I290" s="35"/>
      <c r="J290" s="35"/>
      <c r="K290" s="35"/>
      <c r="L290" s="37">
        <v>1065.46</v>
      </c>
    </row>
    <row r="291" spans="1:12" ht="96" x14ac:dyDescent="0.15">
      <c r="A291" s="35"/>
      <c r="B291" s="32" t="s">
        <v>400</v>
      </c>
      <c r="C291" s="32" t="s">
        <v>401</v>
      </c>
      <c r="D291" s="32" t="s">
        <v>189</v>
      </c>
      <c r="E291" s="34">
        <v>0.83</v>
      </c>
      <c r="F291" s="34">
        <v>1.5</v>
      </c>
      <c r="G291" s="34">
        <v>1.2450000000000001</v>
      </c>
      <c r="H291" s="35"/>
      <c r="I291" s="35"/>
      <c r="J291" s="38">
        <v>855.79</v>
      </c>
      <c r="K291" s="35"/>
      <c r="L291" s="38">
        <v>1065.46</v>
      </c>
    </row>
    <row r="292" spans="1:12" ht="12" x14ac:dyDescent="0.15">
      <c r="A292" s="35"/>
      <c r="B292" s="36" t="s">
        <v>23</v>
      </c>
      <c r="C292" s="32" t="s">
        <v>192</v>
      </c>
      <c r="D292" s="35"/>
      <c r="E292" s="35"/>
      <c r="F292" s="35"/>
      <c r="G292" s="35"/>
      <c r="H292" s="35"/>
      <c r="I292" s="35"/>
      <c r="J292" s="35"/>
      <c r="K292" s="35"/>
      <c r="L292" s="37">
        <v>3003.13</v>
      </c>
    </row>
    <row r="293" spans="1:12" ht="12" x14ac:dyDescent="0.15">
      <c r="A293" s="35"/>
      <c r="B293" s="35"/>
      <c r="C293" s="32" t="s">
        <v>193</v>
      </c>
      <c r="D293" s="32" t="s">
        <v>189</v>
      </c>
      <c r="E293" s="35"/>
      <c r="F293" s="35"/>
      <c r="G293" s="34">
        <v>1.0649999999999999</v>
      </c>
      <c r="H293" s="35"/>
      <c r="I293" s="35"/>
      <c r="J293" s="35"/>
      <c r="K293" s="35"/>
      <c r="L293" s="37">
        <v>1136.5</v>
      </c>
    </row>
    <row r="294" spans="1:12" ht="96" x14ac:dyDescent="0.15">
      <c r="A294" s="35"/>
      <c r="B294" s="32" t="s">
        <v>194</v>
      </c>
      <c r="C294" s="32" t="s">
        <v>195</v>
      </c>
      <c r="D294" s="32" t="s">
        <v>196</v>
      </c>
      <c r="E294" s="34">
        <v>0.71</v>
      </c>
      <c r="F294" s="34">
        <v>1.5</v>
      </c>
      <c r="G294" s="34">
        <v>1.0649999999999999</v>
      </c>
      <c r="H294" s="38">
        <v>2088.77</v>
      </c>
      <c r="I294" s="38">
        <v>1.35</v>
      </c>
      <c r="J294" s="38">
        <v>2819.84</v>
      </c>
      <c r="K294" s="35"/>
      <c r="L294" s="38">
        <v>3003.13</v>
      </c>
    </row>
    <row r="295" spans="1:12" ht="12" x14ac:dyDescent="0.15">
      <c r="A295" s="35"/>
      <c r="B295" s="32" t="s">
        <v>197</v>
      </c>
      <c r="C295" s="32" t="s">
        <v>198</v>
      </c>
      <c r="D295" s="32" t="s">
        <v>189</v>
      </c>
      <c r="E295" s="34">
        <v>0.71</v>
      </c>
      <c r="F295" s="34">
        <v>1.5</v>
      </c>
      <c r="G295" s="34">
        <v>1.0649999999999999</v>
      </c>
      <c r="H295" s="35"/>
      <c r="I295" s="35"/>
      <c r="J295" s="39">
        <v>1067.1400000000001</v>
      </c>
      <c r="K295" s="35"/>
      <c r="L295" s="38">
        <v>1136.5</v>
      </c>
    </row>
    <row r="296" spans="1:12" ht="12" x14ac:dyDescent="0.15">
      <c r="A296" s="35"/>
      <c r="B296" s="36" t="s">
        <v>25</v>
      </c>
      <c r="C296" s="32" t="s">
        <v>203</v>
      </c>
      <c r="D296" s="35"/>
      <c r="E296" s="35"/>
      <c r="F296" s="35"/>
      <c r="G296" s="35"/>
      <c r="H296" s="35"/>
      <c r="I296" s="35"/>
      <c r="J296" s="35"/>
      <c r="K296" s="35"/>
      <c r="L296" s="37">
        <v>0</v>
      </c>
    </row>
    <row r="297" spans="1:12" ht="12" x14ac:dyDescent="0.15">
      <c r="A297" s="35"/>
      <c r="B297" s="35"/>
      <c r="C297" s="33" t="s">
        <v>204</v>
      </c>
      <c r="D297" s="35"/>
      <c r="E297" s="35"/>
      <c r="F297" s="35"/>
      <c r="G297" s="35"/>
      <c r="H297" s="35"/>
      <c r="I297" s="35"/>
      <c r="J297" s="35"/>
      <c r="K297" s="35"/>
      <c r="L297" s="37">
        <v>5205.09</v>
      </c>
    </row>
    <row r="298" spans="1:12" ht="12" x14ac:dyDescent="0.15">
      <c r="A298" s="35"/>
      <c r="B298" s="35"/>
      <c r="C298" s="32" t="s">
        <v>205</v>
      </c>
      <c r="D298" s="35"/>
      <c r="E298" s="35"/>
      <c r="F298" s="35"/>
      <c r="G298" s="35"/>
      <c r="H298" s="35"/>
      <c r="I298" s="35"/>
      <c r="J298" s="35"/>
      <c r="K298" s="35"/>
      <c r="L298" s="38">
        <v>2201.96</v>
      </c>
    </row>
    <row r="299" spans="1:12" ht="12" x14ac:dyDescent="0.15">
      <c r="A299" s="35"/>
      <c r="B299" s="32" t="s">
        <v>206</v>
      </c>
      <c r="C299" s="32" t="s">
        <v>207</v>
      </c>
      <c r="D299" s="32" t="s">
        <v>208</v>
      </c>
      <c r="E299" s="36" t="s">
        <v>209</v>
      </c>
      <c r="F299" s="35"/>
      <c r="G299" s="34">
        <v>103</v>
      </c>
      <c r="H299" s="35"/>
      <c r="I299" s="35"/>
      <c r="J299" s="35"/>
      <c r="K299" s="35"/>
      <c r="L299" s="38">
        <v>2268.02</v>
      </c>
    </row>
    <row r="300" spans="1:12" ht="12" x14ac:dyDescent="0.15">
      <c r="A300" s="35"/>
      <c r="B300" s="32" t="s">
        <v>210</v>
      </c>
      <c r="C300" s="32" t="s">
        <v>211</v>
      </c>
      <c r="D300" s="32" t="s">
        <v>208</v>
      </c>
      <c r="E300" s="36" t="s">
        <v>212</v>
      </c>
      <c r="F300" s="35"/>
      <c r="G300" s="34">
        <v>60</v>
      </c>
      <c r="H300" s="35"/>
      <c r="I300" s="35"/>
      <c r="J300" s="35"/>
      <c r="K300" s="35"/>
      <c r="L300" s="38">
        <v>1321.18</v>
      </c>
    </row>
    <row r="301" spans="1:12" ht="12" x14ac:dyDescent="0.15">
      <c r="A301" s="35"/>
      <c r="B301" s="35"/>
      <c r="C301" s="33" t="s">
        <v>213</v>
      </c>
      <c r="D301" s="35"/>
      <c r="E301" s="35"/>
      <c r="F301" s="35"/>
      <c r="G301" s="35"/>
      <c r="H301" s="35"/>
      <c r="I301" s="35"/>
      <c r="J301" s="35"/>
      <c r="K301" s="35"/>
      <c r="L301" s="37">
        <v>8794.2900000000009</v>
      </c>
    </row>
    <row r="302" spans="1:12" ht="72" x14ac:dyDescent="0.15">
      <c r="A302" s="32" t="s">
        <v>278</v>
      </c>
      <c r="B302" s="33" t="s">
        <v>775</v>
      </c>
      <c r="C302" s="32" t="s">
        <v>776</v>
      </c>
      <c r="D302" s="32" t="s">
        <v>187</v>
      </c>
      <c r="E302" s="34">
        <v>1</v>
      </c>
      <c r="F302" s="35"/>
      <c r="G302" s="34">
        <v>1</v>
      </c>
      <c r="H302" s="35"/>
      <c r="I302" s="35"/>
      <c r="J302" s="35"/>
      <c r="K302" s="35"/>
      <c r="L302" s="35"/>
    </row>
    <row r="303" spans="1:12" ht="12" x14ac:dyDescent="0.15">
      <c r="A303" s="35"/>
      <c r="B303" s="36" t="s">
        <v>22</v>
      </c>
      <c r="C303" s="32" t="s">
        <v>188</v>
      </c>
      <c r="D303" s="32" t="s">
        <v>189</v>
      </c>
      <c r="E303" s="35"/>
      <c r="F303" s="35"/>
      <c r="G303" s="34">
        <v>6.5780000000000003</v>
      </c>
      <c r="H303" s="35"/>
      <c r="I303" s="35"/>
      <c r="J303" s="35"/>
      <c r="K303" s="35"/>
      <c r="L303" s="37">
        <v>5629.39</v>
      </c>
    </row>
    <row r="304" spans="1:12" ht="96" x14ac:dyDescent="0.15">
      <c r="A304" s="35"/>
      <c r="B304" s="32" t="s">
        <v>400</v>
      </c>
      <c r="C304" s="32" t="s">
        <v>401</v>
      </c>
      <c r="D304" s="32" t="s">
        <v>189</v>
      </c>
      <c r="E304" s="34">
        <v>5.98</v>
      </c>
      <c r="F304" s="34">
        <v>1.1000000000000001</v>
      </c>
      <c r="G304" s="34">
        <v>6.5780000000000003</v>
      </c>
      <c r="H304" s="35"/>
      <c r="I304" s="35"/>
      <c r="J304" s="38">
        <v>855.79</v>
      </c>
      <c r="K304" s="35"/>
      <c r="L304" s="38">
        <v>5629.39</v>
      </c>
    </row>
    <row r="305" spans="1:12" ht="12" x14ac:dyDescent="0.15">
      <c r="A305" s="35"/>
      <c r="B305" s="36" t="s">
        <v>23</v>
      </c>
      <c r="C305" s="32" t="s">
        <v>192</v>
      </c>
      <c r="D305" s="35"/>
      <c r="E305" s="35"/>
      <c r="F305" s="35"/>
      <c r="G305" s="35"/>
      <c r="H305" s="35"/>
      <c r="I305" s="35"/>
      <c r="J305" s="35"/>
      <c r="K305" s="35"/>
      <c r="L305" s="37">
        <v>5216.54</v>
      </c>
    </row>
    <row r="306" spans="1:12" ht="12" x14ac:dyDescent="0.15">
      <c r="A306" s="35"/>
      <c r="B306" s="35"/>
      <c r="C306" s="32" t="s">
        <v>193</v>
      </c>
      <c r="D306" s="32" t="s">
        <v>189</v>
      </c>
      <c r="E306" s="35"/>
      <c r="F306" s="35"/>
      <c r="G306" s="34">
        <v>2.2000000000000002</v>
      </c>
      <c r="H306" s="35"/>
      <c r="I306" s="35"/>
      <c r="J306" s="35"/>
      <c r="K306" s="35"/>
      <c r="L306" s="37">
        <v>2286.73</v>
      </c>
    </row>
    <row r="307" spans="1:12" ht="96" x14ac:dyDescent="0.15">
      <c r="A307" s="35"/>
      <c r="B307" s="32" t="s">
        <v>194</v>
      </c>
      <c r="C307" s="32" t="s">
        <v>195</v>
      </c>
      <c r="D307" s="32" t="s">
        <v>196</v>
      </c>
      <c r="E307" s="34">
        <v>1.6</v>
      </c>
      <c r="F307" s="34">
        <v>1.1000000000000001</v>
      </c>
      <c r="G307" s="34">
        <v>1.76</v>
      </c>
      <c r="H307" s="38">
        <v>2088.77</v>
      </c>
      <c r="I307" s="38">
        <v>1.35</v>
      </c>
      <c r="J307" s="38">
        <v>2819.84</v>
      </c>
      <c r="K307" s="35"/>
      <c r="L307" s="38">
        <v>4962.92</v>
      </c>
    </row>
    <row r="308" spans="1:12" ht="12" x14ac:dyDescent="0.15">
      <c r="A308" s="35"/>
      <c r="B308" s="32" t="s">
        <v>197</v>
      </c>
      <c r="C308" s="32" t="s">
        <v>198</v>
      </c>
      <c r="D308" s="32" t="s">
        <v>189</v>
      </c>
      <c r="E308" s="34">
        <v>1.6</v>
      </c>
      <c r="F308" s="34">
        <v>1.1000000000000001</v>
      </c>
      <c r="G308" s="34">
        <v>1.76</v>
      </c>
      <c r="H308" s="35"/>
      <c r="I308" s="35"/>
      <c r="J308" s="39">
        <v>1067.1400000000001</v>
      </c>
      <c r="K308" s="35"/>
      <c r="L308" s="38">
        <v>1878.17</v>
      </c>
    </row>
    <row r="309" spans="1:12" ht="96" x14ac:dyDescent="0.15">
      <c r="A309" s="35"/>
      <c r="B309" s="32" t="s">
        <v>199</v>
      </c>
      <c r="C309" s="32" t="s">
        <v>200</v>
      </c>
      <c r="D309" s="32" t="s">
        <v>196</v>
      </c>
      <c r="E309" s="34">
        <v>0.4</v>
      </c>
      <c r="F309" s="34">
        <v>1.1000000000000001</v>
      </c>
      <c r="G309" s="34">
        <v>0.44</v>
      </c>
      <c r="H309" s="35"/>
      <c r="I309" s="35"/>
      <c r="J309" s="38">
        <v>576.4</v>
      </c>
      <c r="K309" s="35"/>
      <c r="L309" s="38">
        <v>253.62</v>
      </c>
    </row>
    <row r="310" spans="1:12" ht="12" x14ac:dyDescent="0.15">
      <c r="A310" s="35"/>
      <c r="B310" s="32" t="s">
        <v>201</v>
      </c>
      <c r="C310" s="32" t="s">
        <v>202</v>
      </c>
      <c r="D310" s="32" t="s">
        <v>189</v>
      </c>
      <c r="E310" s="34">
        <v>0.4</v>
      </c>
      <c r="F310" s="34">
        <v>1.1000000000000001</v>
      </c>
      <c r="G310" s="34">
        <v>0.44</v>
      </c>
      <c r="H310" s="35"/>
      <c r="I310" s="35"/>
      <c r="J310" s="34">
        <v>928.55</v>
      </c>
      <c r="K310" s="35"/>
      <c r="L310" s="38">
        <v>408.56</v>
      </c>
    </row>
    <row r="311" spans="1:12" ht="12" x14ac:dyDescent="0.15">
      <c r="A311" s="35"/>
      <c r="B311" s="36" t="s">
        <v>25</v>
      </c>
      <c r="C311" s="32" t="s">
        <v>203</v>
      </c>
      <c r="D311" s="35"/>
      <c r="E311" s="35"/>
      <c r="F311" s="35"/>
      <c r="G311" s="35"/>
      <c r="H311" s="35"/>
      <c r="I311" s="35"/>
      <c r="J311" s="35"/>
      <c r="K311" s="35"/>
      <c r="L311" s="37">
        <v>93.57</v>
      </c>
    </row>
    <row r="312" spans="1:12" ht="96" x14ac:dyDescent="0.15">
      <c r="A312" s="35"/>
      <c r="B312" s="32" t="s">
        <v>402</v>
      </c>
      <c r="C312" s="32" t="s">
        <v>403</v>
      </c>
      <c r="D312" s="32" t="s">
        <v>404</v>
      </c>
      <c r="E312" s="34">
        <v>0.1</v>
      </c>
      <c r="F312" s="35"/>
      <c r="G312" s="34">
        <v>0.1</v>
      </c>
      <c r="H312" s="38">
        <v>185.43</v>
      </c>
      <c r="I312" s="38">
        <v>1.54</v>
      </c>
      <c r="J312" s="38">
        <v>285.56</v>
      </c>
      <c r="K312" s="35"/>
      <c r="L312" s="38">
        <v>28.56</v>
      </c>
    </row>
    <row r="313" spans="1:12" ht="96" x14ac:dyDescent="0.15">
      <c r="A313" s="35"/>
      <c r="B313" s="32" t="s">
        <v>405</v>
      </c>
      <c r="C313" s="32" t="s">
        <v>406</v>
      </c>
      <c r="D313" s="32" t="s">
        <v>404</v>
      </c>
      <c r="E313" s="34">
        <v>0.03</v>
      </c>
      <c r="F313" s="35"/>
      <c r="G313" s="34">
        <v>0.03</v>
      </c>
      <c r="H313" s="38">
        <v>58.53</v>
      </c>
      <c r="I313" s="38">
        <v>1.54</v>
      </c>
      <c r="J313" s="38">
        <v>90.14</v>
      </c>
      <c r="K313" s="35"/>
      <c r="L313" s="38">
        <v>2.7</v>
      </c>
    </row>
    <row r="314" spans="1:12" ht="96" x14ac:dyDescent="0.15">
      <c r="A314" s="35"/>
      <c r="B314" s="32" t="s">
        <v>407</v>
      </c>
      <c r="C314" s="32" t="s">
        <v>408</v>
      </c>
      <c r="D314" s="32" t="s">
        <v>404</v>
      </c>
      <c r="E314" s="34">
        <v>0.02</v>
      </c>
      <c r="F314" s="35"/>
      <c r="G314" s="34">
        <v>0.02</v>
      </c>
      <c r="H314" s="38">
        <v>56.11</v>
      </c>
      <c r="I314" s="38">
        <v>1.63</v>
      </c>
      <c r="J314" s="38">
        <v>91.46</v>
      </c>
      <c r="K314" s="35"/>
      <c r="L314" s="38">
        <v>1.83</v>
      </c>
    </row>
    <row r="315" spans="1:12" ht="96" x14ac:dyDescent="0.15">
      <c r="A315" s="35"/>
      <c r="B315" s="32" t="s">
        <v>409</v>
      </c>
      <c r="C315" s="32" t="s">
        <v>410</v>
      </c>
      <c r="D315" s="32" t="s">
        <v>313</v>
      </c>
      <c r="E315" s="34">
        <v>0.4</v>
      </c>
      <c r="F315" s="35"/>
      <c r="G315" s="34">
        <v>0.4</v>
      </c>
      <c r="H315" s="35"/>
      <c r="I315" s="35"/>
      <c r="J315" s="38">
        <v>124.41</v>
      </c>
      <c r="K315" s="35"/>
      <c r="L315" s="38">
        <v>49.76</v>
      </c>
    </row>
    <row r="316" spans="1:12" ht="96" x14ac:dyDescent="0.15">
      <c r="A316" s="35"/>
      <c r="B316" s="32" t="s">
        <v>411</v>
      </c>
      <c r="C316" s="32" t="s">
        <v>412</v>
      </c>
      <c r="D316" s="32" t="s">
        <v>313</v>
      </c>
      <c r="E316" s="34">
        <v>1E-4</v>
      </c>
      <c r="F316" s="35"/>
      <c r="G316" s="34">
        <v>1E-4</v>
      </c>
      <c r="H316" s="38">
        <v>80020.98</v>
      </c>
      <c r="I316" s="38">
        <v>1.34</v>
      </c>
      <c r="J316" s="38">
        <v>107228.11</v>
      </c>
      <c r="K316" s="35"/>
      <c r="L316" s="38">
        <v>10.72</v>
      </c>
    </row>
    <row r="317" spans="1:12" ht="96" x14ac:dyDescent="0.15">
      <c r="A317" s="32" t="s">
        <v>413</v>
      </c>
      <c r="B317" s="32" t="s">
        <v>414</v>
      </c>
      <c r="C317" s="32" t="s">
        <v>415</v>
      </c>
      <c r="D317" s="32" t="s">
        <v>304</v>
      </c>
      <c r="E317" s="34">
        <v>0.06</v>
      </c>
      <c r="F317" s="35"/>
      <c r="G317" s="34">
        <v>0.06</v>
      </c>
      <c r="H317" s="38">
        <v>1031.73</v>
      </c>
      <c r="I317" s="38">
        <v>1.39</v>
      </c>
      <c r="J317" s="38">
        <v>1434.1</v>
      </c>
      <c r="K317" s="35"/>
      <c r="L317" s="38">
        <v>86.05</v>
      </c>
    </row>
    <row r="318" spans="1:12" ht="12" x14ac:dyDescent="0.15">
      <c r="A318" s="35"/>
      <c r="B318" s="35"/>
      <c r="C318" s="33" t="s">
        <v>204</v>
      </c>
      <c r="D318" s="35"/>
      <c r="E318" s="35"/>
      <c r="F318" s="35"/>
      <c r="G318" s="35"/>
      <c r="H318" s="35"/>
      <c r="I318" s="35"/>
      <c r="J318" s="35"/>
      <c r="K318" s="35"/>
      <c r="L318" s="37">
        <v>13226.23</v>
      </c>
    </row>
    <row r="319" spans="1:12" ht="12" x14ac:dyDescent="0.15">
      <c r="A319" s="35"/>
      <c r="B319" s="35"/>
      <c r="C319" s="32" t="s">
        <v>205</v>
      </c>
      <c r="D319" s="35"/>
      <c r="E319" s="35"/>
      <c r="F319" s="35"/>
      <c r="G319" s="35"/>
      <c r="H319" s="35"/>
      <c r="I319" s="35"/>
      <c r="J319" s="35"/>
      <c r="K319" s="35"/>
      <c r="L319" s="38">
        <v>7916.12</v>
      </c>
    </row>
    <row r="320" spans="1:12" ht="12" x14ac:dyDescent="0.15">
      <c r="A320" s="35"/>
      <c r="B320" s="32" t="s">
        <v>206</v>
      </c>
      <c r="C320" s="32" t="s">
        <v>207</v>
      </c>
      <c r="D320" s="32" t="s">
        <v>208</v>
      </c>
      <c r="E320" s="36" t="s">
        <v>209</v>
      </c>
      <c r="F320" s="35"/>
      <c r="G320" s="34">
        <v>103</v>
      </c>
      <c r="H320" s="35"/>
      <c r="I320" s="35"/>
      <c r="J320" s="35"/>
      <c r="K320" s="35"/>
      <c r="L320" s="38">
        <v>8153.6</v>
      </c>
    </row>
    <row r="321" spans="1:12" ht="12" x14ac:dyDescent="0.15">
      <c r="A321" s="35"/>
      <c r="B321" s="32" t="s">
        <v>210</v>
      </c>
      <c r="C321" s="32" t="s">
        <v>211</v>
      </c>
      <c r="D321" s="32" t="s">
        <v>208</v>
      </c>
      <c r="E321" s="36" t="s">
        <v>212</v>
      </c>
      <c r="F321" s="35"/>
      <c r="G321" s="34">
        <v>60</v>
      </c>
      <c r="H321" s="35"/>
      <c r="I321" s="35"/>
      <c r="J321" s="35"/>
      <c r="K321" s="35"/>
      <c r="L321" s="38">
        <v>4749.67</v>
      </c>
    </row>
    <row r="322" spans="1:12" ht="12" x14ac:dyDescent="0.15">
      <c r="A322" s="35"/>
      <c r="B322" s="35"/>
      <c r="C322" s="33" t="s">
        <v>213</v>
      </c>
      <c r="D322" s="35"/>
      <c r="E322" s="35"/>
      <c r="F322" s="35"/>
      <c r="G322" s="35"/>
      <c r="H322" s="35"/>
      <c r="I322" s="35"/>
      <c r="J322" s="35"/>
      <c r="K322" s="35"/>
      <c r="L322" s="37">
        <v>26129.5</v>
      </c>
    </row>
    <row r="323" spans="1:12" ht="36" x14ac:dyDescent="0.15">
      <c r="A323" s="32" t="s">
        <v>422</v>
      </c>
      <c r="B323" s="33" t="s">
        <v>435</v>
      </c>
      <c r="C323" s="32" t="s">
        <v>436</v>
      </c>
      <c r="D323" s="32" t="s">
        <v>187</v>
      </c>
      <c r="E323" s="34">
        <v>-1</v>
      </c>
      <c r="F323" s="35"/>
      <c r="G323" s="34">
        <v>-1</v>
      </c>
      <c r="H323" s="35"/>
      <c r="I323" s="35"/>
      <c r="J323" s="35"/>
      <c r="K323" s="35"/>
      <c r="L323" s="35"/>
    </row>
    <row r="324" spans="1:12" ht="12" x14ac:dyDescent="0.15">
      <c r="A324" s="35"/>
      <c r="B324" s="36" t="s">
        <v>22</v>
      </c>
      <c r="C324" s="32" t="s">
        <v>188</v>
      </c>
      <c r="D324" s="32" t="s">
        <v>189</v>
      </c>
      <c r="E324" s="35"/>
      <c r="F324" s="35"/>
      <c r="G324" s="34">
        <v>-0.83</v>
      </c>
      <c r="H324" s="35"/>
      <c r="I324" s="35"/>
      <c r="J324" s="35"/>
      <c r="K324" s="35"/>
      <c r="L324" s="37">
        <v>-710.31</v>
      </c>
    </row>
    <row r="325" spans="1:12" ht="96" x14ac:dyDescent="0.15">
      <c r="A325" s="35"/>
      <c r="B325" s="32" t="s">
        <v>400</v>
      </c>
      <c r="C325" s="32" t="s">
        <v>401</v>
      </c>
      <c r="D325" s="32" t="s">
        <v>189</v>
      </c>
      <c r="E325" s="34">
        <v>0.83</v>
      </c>
      <c r="F325" s="35"/>
      <c r="G325" s="34">
        <v>-0.83</v>
      </c>
      <c r="H325" s="35"/>
      <c r="I325" s="35"/>
      <c r="J325" s="38">
        <v>855.79</v>
      </c>
      <c r="K325" s="35"/>
      <c r="L325" s="38">
        <v>-710.31</v>
      </c>
    </row>
    <row r="326" spans="1:12" ht="12" x14ac:dyDescent="0.15">
      <c r="A326" s="35"/>
      <c r="B326" s="36" t="s">
        <v>23</v>
      </c>
      <c r="C326" s="32" t="s">
        <v>192</v>
      </c>
      <c r="D326" s="35"/>
      <c r="E326" s="35"/>
      <c r="F326" s="35"/>
      <c r="G326" s="35"/>
      <c r="H326" s="35"/>
      <c r="I326" s="35"/>
      <c r="J326" s="35"/>
      <c r="K326" s="35"/>
      <c r="L326" s="37">
        <v>-2002.09</v>
      </c>
    </row>
    <row r="327" spans="1:12" ht="12" x14ac:dyDescent="0.15">
      <c r="A327" s="35"/>
      <c r="B327" s="35"/>
      <c r="C327" s="32" t="s">
        <v>193</v>
      </c>
      <c r="D327" s="32" t="s">
        <v>189</v>
      </c>
      <c r="E327" s="35"/>
      <c r="F327" s="35"/>
      <c r="G327" s="34">
        <v>-0.71</v>
      </c>
      <c r="H327" s="35"/>
      <c r="I327" s="35"/>
      <c r="J327" s="35"/>
      <c r="K327" s="35"/>
      <c r="L327" s="37">
        <v>-757.67</v>
      </c>
    </row>
    <row r="328" spans="1:12" ht="96" x14ac:dyDescent="0.15">
      <c r="A328" s="35"/>
      <c r="B328" s="32" t="s">
        <v>194</v>
      </c>
      <c r="C328" s="32" t="s">
        <v>195</v>
      </c>
      <c r="D328" s="32" t="s">
        <v>196</v>
      </c>
      <c r="E328" s="34">
        <v>0.71</v>
      </c>
      <c r="F328" s="35"/>
      <c r="G328" s="34">
        <v>-0.71</v>
      </c>
      <c r="H328" s="38">
        <v>2088.77</v>
      </c>
      <c r="I328" s="38">
        <v>1.35</v>
      </c>
      <c r="J328" s="38">
        <v>2819.84</v>
      </c>
      <c r="K328" s="35"/>
      <c r="L328" s="38">
        <v>-2002.09</v>
      </c>
    </row>
    <row r="329" spans="1:12" ht="12" x14ac:dyDescent="0.15">
      <c r="A329" s="35"/>
      <c r="B329" s="32" t="s">
        <v>197</v>
      </c>
      <c r="C329" s="32" t="s">
        <v>198</v>
      </c>
      <c r="D329" s="32" t="s">
        <v>189</v>
      </c>
      <c r="E329" s="34">
        <v>0.71</v>
      </c>
      <c r="F329" s="35"/>
      <c r="G329" s="34">
        <v>-0.71</v>
      </c>
      <c r="H329" s="35"/>
      <c r="I329" s="35"/>
      <c r="J329" s="39">
        <v>1067.1400000000001</v>
      </c>
      <c r="K329" s="35"/>
      <c r="L329" s="38">
        <v>-757.67</v>
      </c>
    </row>
    <row r="330" spans="1:12" ht="12" x14ac:dyDescent="0.15">
      <c r="A330" s="35"/>
      <c r="B330" s="36" t="s">
        <v>25</v>
      </c>
      <c r="C330" s="32" t="s">
        <v>203</v>
      </c>
      <c r="D330" s="35"/>
      <c r="E330" s="35"/>
      <c r="F330" s="35"/>
      <c r="G330" s="35"/>
      <c r="H330" s="35"/>
      <c r="I330" s="35"/>
      <c r="J330" s="35"/>
      <c r="K330" s="35"/>
      <c r="L330" s="37">
        <v>0</v>
      </c>
    </row>
    <row r="331" spans="1:12" ht="12" x14ac:dyDescent="0.15">
      <c r="A331" s="35"/>
      <c r="B331" s="35"/>
      <c r="C331" s="33" t="s">
        <v>204</v>
      </c>
      <c r="D331" s="35"/>
      <c r="E331" s="35"/>
      <c r="F331" s="35"/>
      <c r="G331" s="35"/>
      <c r="H331" s="35"/>
      <c r="I331" s="35"/>
      <c r="J331" s="35"/>
      <c r="K331" s="35"/>
      <c r="L331" s="37">
        <v>-3470.07</v>
      </c>
    </row>
    <row r="332" spans="1:12" ht="12" x14ac:dyDescent="0.15">
      <c r="A332" s="35"/>
      <c r="B332" s="35"/>
      <c r="C332" s="32" t="s">
        <v>205</v>
      </c>
      <c r="D332" s="35"/>
      <c r="E332" s="35"/>
      <c r="F332" s="35"/>
      <c r="G332" s="35"/>
      <c r="H332" s="35"/>
      <c r="I332" s="35"/>
      <c r="J332" s="35"/>
      <c r="K332" s="35"/>
      <c r="L332" s="38">
        <v>-1467.98</v>
      </c>
    </row>
    <row r="333" spans="1:12" ht="12" x14ac:dyDescent="0.15">
      <c r="A333" s="35"/>
      <c r="B333" s="32" t="s">
        <v>206</v>
      </c>
      <c r="C333" s="32" t="s">
        <v>207</v>
      </c>
      <c r="D333" s="32" t="s">
        <v>208</v>
      </c>
      <c r="E333" s="36" t="s">
        <v>209</v>
      </c>
      <c r="F333" s="35"/>
      <c r="G333" s="34">
        <v>103</v>
      </c>
      <c r="H333" s="35"/>
      <c r="I333" s="35"/>
      <c r="J333" s="35"/>
      <c r="K333" s="35"/>
      <c r="L333" s="38">
        <v>-1512.02</v>
      </c>
    </row>
    <row r="334" spans="1:12" ht="12" x14ac:dyDescent="0.15">
      <c r="A334" s="35"/>
      <c r="B334" s="32" t="s">
        <v>210</v>
      </c>
      <c r="C334" s="32" t="s">
        <v>211</v>
      </c>
      <c r="D334" s="32" t="s">
        <v>208</v>
      </c>
      <c r="E334" s="36" t="s">
        <v>212</v>
      </c>
      <c r="F334" s="35"/>
      <c r="G334" s="34">
        <v>60</v>
      </c>
      <c r="H334" s="35"/>
      <c r="I334" s="35"/>
      <c r="J334" s="35"/>
      <c r="K334" s="35"/>
      <c r="L334" s="38">
        <v>-880.79</v>
      </c>
    </row>
    <row r="335" spans="1:12" ht="12" x14ac:dyDescent="0.15">
      <c r="A335" s="35"/>
      <c r="B335" s="35"/>
      <c r="C335" s="33" t="s">
        <v>213</v>
      </c>
      <c r="D335" s="35"/>
      <c r="E335" s="35"/>
      <c r="F335" s="35"/>
      <c r="G335" s="35"/>
      <c r="H335" s="35"/>
      <c r="I335" s="35"/>
      <c r="J335" s="35"/>
      <c r="K335" s="35"/>
      <c r="L335" s="37">
        <v>-5862.88</v>
      </c>
    </row>
    <row r="336" spans="1:12" ht="60" x14ac:dyDescent="0.15">
      <c r="A336" s="32" t="s">
        <v>425</v>
      </c>
      <c r="B336" s="33" t="s">
        <v>438</v>
      </c>
      <c r="C336" s="32" t="s">
        <v>439</v>
      </c>
      <c r="D336" s="32" t="s">
        <v>187</v>
      </c>
      <c r="E336" s="34">
        <v>1</v>
      </c>
      <c r="F336" s="35"/>
      <c r="G336" s="34">
        <v>1</v>
      </c>
      <c r="H336" s="35"/>
      <c r="I336" s="35"/>
      <c r="J336" s="35"/>
      <c r="K336" s="35"/>
      <c r="L336" s="35"/>
    </row>
    <row r="337" spans="1:12" ht="12" x14ac:dyDescent="0.15">
      <c r="A337" s="35"/>
      <c r="B337" s="36" t="s">
        <v>22</v>
      </c>
      <c r="C337" s="32" t="s">
        <v>188</v>
      </c>
      <c r="D337" s="32" t="s">
        <v>189</v>
      </c>
      <c r="E337" s="35"/>
      <c r="F337" s="35"/>
      <c r="G337" s="34">
        <v>1.0375000000000001</v>
      </c>
      <c r="H337" s="35"/>
      <c r="I337" s="35"/>
      <c r="J337" s="35"/>
      <c r="K337" s="35"/>
      <c r="L337" s="37">
        <v>887.88</v>
      </c>
    </row>
    <row r="338" spans="1:12" ht="96" x14ac:dyDescent="0.15">
      <c r="A338" s="35"/>
      <c r="B338" s="32" t="s">
        <v>400</v>
      </c>
      <c r="C338" s="32" t="s">
        <v>401</v>
      </c>
      <c r="D338" s="32" t="s">
        <v>189</v>
      </c>
      <c r="E338" s="34">
        <v>0.83</v>
      </c>
      <c r="F338" s="34">
        <v>1.25</v>
      </c>
      <c r="G338" s="34">
        <v>1.0375000000000001</v>
      </c>
      <c r="H338" s="35"/>
      <c r="I338" s="35"/>
      <c r="J338" s="38">
        <v>855.79</v>
      </c>
      <c r="K338" s="35"/>
      <c r="L338" s="38">
        <v>887.88</v>
      </c>
    </row>
    <row r="339" spans="1:12" ht="12" x14ac:dyDescent="0.15">
      <c r="A339" s="35"/>
      <c r="B339" s="36" t="s">
        <v>23</v>
      </c>
      <c r="C339" s="32" t="s">
        <v>192</v>
      </c>
      <c r="D339" s="35"/>
      <c r="E339" s="35"/>
      <c r="F339" s="35"/>
      <c r="G339" s="35"/>
      <c r="H339" s="35"/>
      <c r="I339" s="35"/>
      <c r="J339" s="35"/>
      <c r="K339" s="35"/>
      <c r="L339" s="37">
        <v>2502.61</v>
      </c>
    </row>
    <row r="340" spans="1:12" ht="12" x14ac:dyDescent="0.15">
      <c r="A340" s="35"/>
      <c r="B340" s="35"/>
      <c r="C340" s="32" t="s">
        <v>193</v>
      </c>
      <c r="D340" s="32" t="s">
        <v>189</v>
      </c>
      <c r="E340" s="35"/>
      <c r="F340" s="35"/>
      <c r="G340" s="34">
        <v>0.88749999999999996</v>
      </c>
      <c r="H340" s="35"/>
      <c r="I340" s="35"/>
      <c r="J340" s="35"/>
      <c r="K340" s="35"/>
      <c r="L340" s="37">
        <v>947.09</v>
      </c>
    </row>
    <row r="341" spans="1:12" ht="96" x14ac:dyDescent="0.15">
      <c r="A341" s="35"/>
      <c r="B341" s="32" t="s">
        <v>194</v>
      </c>
      <c r="C341" s="32" t="s">
        <v>195</v>
      </c>
      <c r="D341" s="32" t="s">
        <v>196</v>
      </c>
      <c r="E341" s="34">
        <v>0.71</v>
      </c>
      <c r="F341" s="34">
        <v>1.25</v>
      </c>
      <c r="G341" s="34">
        <v>0.88749999999999996</v>
      </c>
      <c r="H341" s="38">
        <v>2088.77</v>
      </c>
      <c r="I341" s="38">
        <v>1.35</v>
      </c>
      <c r="J341" s="38">
        <v>2819.84</v>
      </c>
      <c r="K341" s="35"/>
      <c r="L341" s="38">
        <v>2502.61</v>
      </c>
    </row>
    <row r="342" spans="1:12" ht="12" x14ac:dyDescent="0.15">
      <c r="A342" s="35"/>
      <c r="B342" s="32" t="s">
        <v>197</v>
      </c>
      <c r="C342" s="32" t="s">
        <v>198</v>
      </c>
      <c r="D342" s="32" t="s">
        <v>189</v>
      </c>
      <c r="E342" s="34">
        <v>0.71</v>
      </c>
      <c r="F342" s="34">
        <v>1.25</v>
      </c>
      <c r="G342" s="34">
        <v>0.88749999999999996</v>
      </c>
      <c r="H342" s="35"/>
      <c r="I342" s="35"/>
      <c r="J342" s="39">
        <v>1067.1400000000001</v>
      </c>
      <c r="K342" s="35"/>
      <c r="L342" s="38">
        <v>947.09</v>
      </c>
    </row>
    <row r="343" spans="1:12" ht="12" x14ac:dyDescent="0.15">
      <c r="A343" s="35"/>
      <c r="B343" s="36" t="s">
        <v>25</v>
      </c>
      <c r="C343" s="32" t="s">
        <v>203</v>
      </c>
      <c r="D343" s="35"/>
      <c r="E343" s="35"/>
      <c r="F343" s="35"/>
      <c r="G343" s="35"/>
      <c r="H343" s="35"/>
      <c r="I343" s="35"/>
      <c r="J343" s="35"/>
      <c r="K343" s="35"/>
      <c r="L343" s="37">
        <v>0</v>
      </c>
    </row>
    <row r="344" spans="1:12" ht="12" x14ac:dyDescent="0.15">
      <c r="A344" s="35"/>
      <c r="B344" s="35"/>
      <c r="C344" s="33" t="s">
        <v>204</v>
      </c>
      <c r="D344" s="35"/>
      <c r="E344" s="35"/>
      <c r="F344" s="35"/>
      <c r="G344" s="35"/>
      <c r="H344" s="35"/>
      <c r="I344" s="35"/>
      <c r="J344" s="35"/>
      <c r="K344" s="35"/>
      <c r="L344" s="37">
        <v>4337.58</v>
      </c>
    </row>
    <row r="345" spans="1:12" ht="12" x14ac:dyDescent="0.15">
      <c r="A345" s="35"/>
      <c r="B345" s="35"/>
      <c r="C345" s="32" t="s">
        <v>205</v>
      </c>
      <c r="D345" s="35"/>
      <c r="E345" s="35"/>
      <c r="F345" s="35"/>
      <c r="G345" s="35"/>
      <c r="H345" s="35"/>
      <c r="I345" s="35"/>
      <c r="J345" s="35"/>
      <c r="K345" s="35"/>
      <c r="L345" s="38">
        <v>1834.97</v>
      </c>
    </row>
    <row r="346" spans="1:12" ht="12" x14ac:dyDescent="0.15">
      <c r="A346" s="35"/>
      <c r="B346" s="32" t="s">
        <v>206</v>
      </c>
      <c r="C346" s="32" t="s">
        <v>207</v>
      </c>
      <c r="D346" s="32" t="s">
        <v>208</v>
      </c>
      <c r="E346" s="36" t="s">
        <v>209</v>
      </c>
      <c r="F346" s="35"/>
      <c r="G346" s="34">
        <v>103</v>
      </c>
      <c r="H346" s="35"/>
      <c r="I346" s="35"/>
      <c r="J346" s="35"/>
      <c r="K346" s="35"/>
      <c r="L346" s="38">
        <v>1890.02</v>
      </c>
    </row>
    <row r="347" spans="1:12" ht="12" x14ac:dyDescent="0.15">
      <c r="A347" s="35"/>
      <c r="B347" s="32" t="s">
        <v>210</v>
      </c>
      <c r="C347" s="32" t="s">
        <v>211</v>
      </c>
      <c r="D347" s="32" t="s">
        <v>208</v>
      </c>
      <c r="E347" s="36" t="s">
        <v>212</v>
      </c>
      <c r="F347" s="35"/>
      <c r="G347" s="34">
        <v>60</v>
      </c>
      <c r="H347" s="35"/>
      <c r="I347" s="35"/>
      <c r="J347" s="35"/>
      <c r="K347" s="35"/>
      <c r="L347" s="38">
        <v>1100.98</v>
      </c>
    </row>
    <row r="348" spans="1:12" ht="12" x14ac:dyDescent="0.15">
      <c r="A348" s="35"/>
      <c r="B348" s="35"/>
      <c r="C348" s="33" t="s">
        <v>213</v>
      </c>
      <c r="D348" s="35"/>
      <c r="E348" s="35"/>
      <c r="F348" s="35"/>
      <c r="G348" s="35"/>
      <c r="H348" s="35"/>
      <c r="I348" s="35"/>
      <c r="J348" s="35"/>
      <c r="K348" s="35"/>
      <c r="L348" s="37">
        <v>7328.58</v>
      </c>
    </row>
    <row r="349" spans="1:12" ht="144" x14ac:dyDescent="0.15">
      <c r="A349" s="32" t="s">
        <v>428</v>
      </c>
      <c r="B349" s="33" t="s">
        <v>777</v>
      </c>
      <c r="C349" s="32" t="s">
        <v>778</v>
      </c>
      <c r="D349" s="32" t="s">
        <v>187</v>
      </c>
      <c r="E349" s="34">
        <v>1</v>
      </c>
      <c r="F349" s="35"/>
      <c r="G349" s="34">
        <v>1</v>
      </c>
      <c r="H349" s="35"/>
      <c r="I349" s="35"/>
      <c r="J349" s="35"/>
      <c r="K349" s="35"/>
      <c r="L349" s="35"/>
    </row>
    <row r="350" spans="1:12" ht="12" x14ac:dyDescent="0.15">
      <c r="A350" s="35"/>
      <c r="B350" s="36" t="s">
        <v>22</v>
      </c>
      <c r="C350" s="32" t="s">
        <v>188</v>
      </c>
      <c r="D350" s="32" t="s">
        <v>189</v>
      </c>
      <c r="E350" s="35"/>
      <c r="F350" s="35"/>
      <c r="G350" s="34">
        <v>11.88</v>
      </c>
      <c r="H350" s="35"/>
      <c r="I350" s="35"/>
      <c r="J350" s="35"/>
      <c r="K350" s="35"/>
      <c r="L350" s="37">
        <v>10166.790000000001</v>
      </c>
    </row>
    <row r="351" spans="1:12" ht="96" x14ac:dyDescent="0.15">
      <c r="A351" s="35"/>
      <c r="B351" s="32" t="s">
        <v>400</v>
      </c>
      <c r="C351" s="32" t="s">
        <v>401</v>
      </c>
      <c r="D351" s="32" t="s">
        <v>189</v>
      </c>
      <c r="E351" s="34">
        <v>9</v>
      </c>
      <c r="F351" s="34">
        <v>1.32</v>
      </c>
      <c r="G351" s="34">
        <v>11.88</v>
      </c>
      <c r="H351" s="35"/>
      <c r="I351" s="35"/>
      <c r="J351" s="38">
        <v>855.79</v>
      </c>
      <c r="K351" s="35"/>
      <c r="L351" s="38">
        <v>10166.790000000001</v>
      </c>
    </row>
    <row r="352" spans="1:12" ht="12" x14ac:dyDescent="0.15">
      <c r="A352" s="35"/>
      <c r="B352" s="36" t="s">
        <v>23</v>
      </c>
      <c r="C352" s="32" t="s">
        <v>192</v>
      </c>
      <c r="D352" s="35"/>
      <c r="E352" s="35"/>
      <c r="F352" s="35"/>
      <c r="G352" s="35"/>
      <c r="H352" s="35"/>
      <c r="I352" s="35"/>
      <c r="J352" s="35"/>
      <c r="K352" s="35"/>
      <c r="L352" s="37">
        <v>10141.81</v>
      </c>
    </row>
    <row r="353" spans="1:12" ht="12" x14ac:dyDescent="0.15">
      <c r="A353" s="35"/>
      <c r="B353" s="35"/>
      <c r="C353" s="32" t="s">
        <v>193</v>
      </c>
      <c r="D353" s="32" t="s">
        <v>189</v>
      </c>
      <c r="E353" s="35"/>
      <c r="F353" s="35"/>
      <c r="G353" s="34">
        <v>4.2371999999999996</v>
      </c>
      <c r="H353" s="35"/>
      <c r="I353" s="35"/>
      <c r="J353" s="35"/>
      <c r="K353" s="35"/>
      <c r="L353" s="37">
        <v>4410.09</v>
      </c>
    </row>
    <row r="354" spans="1:12" ht="96" x14ac:dyDescent="0.15">
      <c r="A354" s="35"/>
      <c r="B354" s="32" t="s">
        <v>194</v>
      </c>
      <c r="C354" s="32" t="s">
        <v>195</v>
      </c>
      <c r="D354" s="32" t="s">
        <v>196</v>
      </c>
      <c r="E354" s="34">
        <v>2.6</v>
      </c>
      <c r="F354" s="34">
        <v>1.32</v>
      </c>
      <c r="G354" s="34">
        <v>3.4319999999999999</v>
      </c>
      <c r="H354" s="38">
        <v>2088.77</v>
      </c>
      <c r="I354" s="38">
        <v>1.35</v>
      </c>
      <c r="J354" s="38">
        <v>2819.84</v>
      </c>
      <c r="K354" s="35"/>
      <c r="L354" s="38">
        <v>9677.69</v>
      </c>
    </row>
    <row r="355" spans="1:12" ht="12" x14ac:dyDescent="0.15">
      <c r="A355" s="35"/>
      <c r="B355" s="32" t="s">
        <v>197</v>
      </c>
      <c r="C355" s="32" t="s">
        <v>198</v>
      </c>
      <c r="D355" s="32" t="s">
        <v>189</v>
      </c>
      <c r="E355" s="34">
        <v>2.6</v>
      </c>
      <c r="F355" s="34">
        <v>1.32</v>
      </c>
      <c r="G355" s="34">
        <v>3.4319999999999999</v>
      </c>
      <c r="H355" s="35"/>
      <c r="I355" s="35"/>
      <c r="J355" s="39">
        <v>1067.1400000000001</v>
      </c>
      <c r="K355" s="35"/>
      <c r="L355" s="38">
        <v>3662.42</v>
      </c>
    </row>
    <row r="356" spans="1:12" ht="96" x14ac:dyDescent="0.15">
      <c r="A356" s="35"/>
      <c r="B356" s="32" t="s">
        <v>199</v>
      </c>
      <c r="C356" s="32" t="s">
        <v>200</v>
      </c>
      <c r="D356" s="32" t="s">
        <v>196</v>
      </c>
      <c r="E356" s="34">
        <v>0.61</v>
      </c>
      <c r="F356" s="34">
        <v>1.32</v>
      </c>
      <c r="G356" s="34">
        <v>0.80520000000000003</v>
      </c>
      <c r="H356" s="35"/>
      <c r="I356" s="35"/>
      <c r="J356" s="38">
        <v>576.4</v>
      </c>
      <c r="K356" s="35"/>
      <c r="L356" s="38">
        <v>464.12</v>
      </c>
    </row>
    <row r="357" spans="1:12" ht="12" x14ac:dyDescent="0.15">
      <c r="A357" s="35"/>
      <c r="B357" s="32" t="s">
        <v>201</v>
      </c>
      <c r="C357" s="32" t="s">
        <v>202</v>
      </c>
      <c r="D357" s="32" t="s">
        <v>189</v>
      </c>
      <c r="E357" s="34">
        <v>0.61</v>
      </c>
      <c r="F357" s="34">
        <v>1.32</v>
      </c>
      <c r="G357" s="34">
        <v>0.80520000000000003</v>
      </c>
      <c r="H357" s="35"/>
      <c r="I357" s="35"/>
      <c r="J357" s="34">
        <v>928.55</v>
      </c>
      <c r="K357" s="35"/>
      <c r="L357" s="38">
        <v>747.67</v>
      </c>
    </row>
    <row r="358" spans="1:12" ht="12" x14ac:dyDescent="0.15">
      <c r="A358" s="35"/>
      <c r="B358" s="36" t="s">
        <v>25</v>
      </c>
      <c r="C358" s="32" t="s">
        <v>203</v>
      </c>
      <c r="D358" s="35"/>
      <c r="E358" s="35"/>
      <c r="F358" s="35"/>
      <c r="G358" s="35"/>
      <c r="H358" s="35"/>
      <c r="I358" s="35"/>
      <c r="J358" s="35"/>
      <c r="K358" s="35"/>
      <c r="L358" s="37">
        <v>93.57</v>
      </c>
    </row>
    <row r="359" spans="1:12" ht="96" x14ac:dyDescent="0.15">
      <c r="A359" s="35"/>
      <c r="B359" s="32" t="s">
        <v>402</v>
      </c>
      <c r="C359" s="32" t="s">
        <v>403</v>
      </c>
      <c r="D359" s="32" t="s">
        <v>404</v>
      </c>
      <c r="E359" s="34">
        <v>0.1</v>
      </c>
      <c r="F359" s="35"/>
      <c r="G359" s="34">
        <v>0.1</v>
      </c>
      <c r="H359" s="38">
        <v>185.43</v>
      </c>
      <c r="I359" s="38">
        <v>1.54</v>
      </c>
      <c r="J359" s="38">
        <v>285.56</v>
      </c>
      <c r="K359" s="35"/>
      <c r="L359" s="38">
        <v>28.56</v>
      </c>
    </row>
    <row r="360" spans="1:12" ht="96" x14ac:dyDescent="0.15">
      <c r="A360" s="35"/>
      <c r="B360" s="32" t="s">
        <v>405</v>
      </c>
      <c r="C360" s="32" t="s">
        <v>406</v>
      </c>
      <c r="D360" s="32" t="s">
        <v>404</v>
      </c>
      <c r="E360" s="34">
        <v>0.03</v>
      </c>
      <c r="F360" s="35"/>
      <c r="G360" s="34">
        <v>0.03</v>
      </c>
      <c r="H360" s="38">
        <v>58.53</v>
      </c>
      <c r="I360" s="38">
        <v>1.54</v>
      </c>
      <c r="J360" s="38">
        <v>90.14</v>
      </c>
      <c r="K360" s="35"/>
      <c r="L360" s="38">
        <v>2.7</v>
      </c>
    </row>
    <row r="361" spans="1:12" ht="96" x14ac:dyDescent="0.15">
      <c r="A361" s="35"/>
      <c r="B361" s="32" t="s">
        <v>407</v>
      </c>
      <c r="C361" s="32" t="s">
        <v>408</v>
      </c>
      <c r="D361" s="32" t="s">
        <v>404</v>
      </c>
      <c r="E361" s="34">
        <v>0.02</v>
      </c>
      <c r="F361" s="35"/>
      <c r="G361" s="34">
        <v>0.02</v>
      </c>
      <c r="H361" s="38">
        <v>56.11</v>
      </c>
      <c r="I361" s="38">
        <v>1.63</v>
      </c>
      <c r="J361" s="38">
        <v>91.46</v>
      </c>
      <c r="K361" s="35"/>
      <c r="L361" s="38">
        <v>1.83</v>
      </c>
    </row>
    <row r="362" spans="1:12" ht="96" x14ac:dyDescent="0.15">
      <c r="A362" s="35"/>
      <c r="B362" s="32" t="s">
        <v>409</v>
      </c>
      <c r="C362" s="32" t="s">
        <v>410</v>
      </c>
      <c r="D362" s="32" t="s">
        <v>313</v>
      </c>
      <c r="E362" s="34">
        <v>0.4</v>
      </c>
      <c r="F362" s="35"/>
      <c r="G362" s="34">
        <v>0.4</v>
      </c>
      <c r="H362" s="35"/>
      <c r="I362" s="35"/>
      <c r="J362" s="38">
        <v>124.41</v>
      </c>
      <c r="K362" s="35"/>
      <c r="L362" s="38">
        <v>49.76</v>
      </c>
    </row>
    <row r="363" spans="1:12" ht="96" x14ac:dyDescent="0.15">
      <c r="A363" s="35"/>
      <c r="B363" s="32" t="s">
        <v>411</v>
      </c>
      <c r="C363" s="32" t="s">
        <v>412</v>
      </c>
      <c r="D363" s="32" t="s">
        <v>313</v>
      </c>
      <c r="E363" s="34">
        <v>1E-4</v>
      </c>
      <c r="F363" s="35"/>
      <c r="G363" s="34">
        <v>1E-4</v>
      </c>
      <c r="H363" s="38">
        <v>80020.98</v>
      </c>
      <c r="I363" s="38">
        <v>1.34</v>
      </c>
      <c r="J363" s="38">
        <v>107228.11</v>
      </c>
      <c r="K363" s="35"/>
      <c r="L363" s="38">
        <v>10.72</v>
      </c>
    </row>
    <row r="364" spans="1:12" ht="96" x14ac:dyDescent="0.15">
      <c r="A364" s="32" t="s">
        <v>413</v>
      </c>
      <c r="B364" s="32" t="s">
        <v>414</v>
      </c>
      <c r="C364" s="32" t="s">
        <v>415</v>
      </c>
      <c r="D364" s="32" t="s">
        <v>304</v>
      </c>
      <c r="E364" s="34">
        <v>0.06</v>
      </c>
      <c r="F364" s="35"/>
      <c r="G364" s="34">
        <v>0.06</v>
      </c>
      <c r="H364" s="38">
        <v>1031.73</v>
      </c>
      <c r="I364" s="38">
        <v>1.39</v>
      </c>
      <c r="J364" s="38">
        <v>1434.1</v>
      </c>
      <c r="K364" s="35"/>
      <c r="L364" s="38">
        <v>86.05</v>
      </c>
    </row>
    <row r="365" spans="1:12" ht="12" x14ac:dyDescent="0.15">
      <c r="A365" s="35"/>
      <c r="B365" s="35"/>
      <c r="C365" s="33" t="s">
        <v>204</v>
      </c>
      <c r="D365" s="35"/>
      <c r="E365" s="35"/>
      <c r="F365" s="35"/>
      <c r="G365" s="35"/>
      <c r="H365" s="35"/>
      <c r="I365" s="35"/>
      <c r="J365" s="35"/>
      <c r="K365" s="35"/>
      <c r="L365" s="37">
        <v>24812.26</v>
      </c>
    </row>
    <row r="366" spans="1:12" ht="12" x14ac:dyDescent="0.15">
      <c r="A366" s="35"/>
      <c r="B366" s="35"/>
      <c r="C366" s="32" t="s">
        <v>205</v>
      </c>
      <c r="D366" s="35"/>
      <c r="E366" s="35"/>
      <c r="F366" s="35"/>
      <c r="G366" s="35"/>
      <c r="H366" s="35"/>
      <c r="I366" s="35"/>
      <c r="J366" s="35"/>
      <c r="K366" s="35"/>
      <c r="L366" s="38">
        <v>14576.88</v>
      </c>
    </row>
    <row r="367" spans="1:12" ht="12" x14ac:dyDescent="0.15">
      <c r="A367" s="35"/>
      <c r="B367" s="32" t="s">
        <v>206</v>
      </c>
      <c r="C367" s="32" t="s">
        <v>207</v>
      </c>
      <c r="D367" s="32" t="s">
        <v>208</v>
      </c>
      <c r="E367" s="36" t="s">
        <v>209</v>
      </c>
      <c r="F367" s="35"/>
      <c r="G367" s="34">
        <v>103</v>
      </c>
      <c r="H367" s="35"/>
      <c r="I367" s="35"/>
      <c r="J367" s="35"/>
      <c r="K367" s="35"/>
      <c r="L367" s="38">
        <v>15014.19</v>
      </c>
    </row>
    <row r="368" spans="1:12" ht="12" x14ac:dyDescent="0.15">
      <c r="A368" s="35"/>
      <c r="B368" s="32" t="s">
        <v>210</v>
      </c>
      <c r="C368" s="32" t="s">
        <v>211</v>
      </c>
      <c r="D368" s="32" t="s">
        <v>208</v>
      </c>
      <c r="E368" s="36" t="s">
        <v>212</v>
      </c>
      <c r="F368" s="35"/>
      <c r="G368" s="34">
        <v>60</v>
      </c>
      <c r="H368" s="35"/>
      <c r="I368" s="35"/>
      <c r="J368" s="35"/>
      <c r="K368" s="35"/>
      <c r="L368" s="38">
        <v>8746.1299999999992</v>
      </c>
    </row>
    <row r="369" spans="1:12" ht="12" x14ac:dyDescent="0.15">
      <c r="A369" s="35"/>
      <c r="B369" s="35"/>
      <c r="C369" s="33" t="s">
        <v>213</v>
      </c>
      <c r="D369" s="35"/>
      <c r="E369" s="35"/>
      <c r="F369" s="35"/>
      <c r="G369" s="35"/>
      <c r="H369" s="35"/>
      <c r="I369" s="35"/>
      <c r="J369" s="35"/>
      <c r="K369" s="35"/>
      <c r="L369" s="37">
        <v>48572.58</v>
      </c>
    </row>
    <row r="370" spans="1:12" ht="132" x14ac:dyDescent="0.15">
      <c r="A370" s="32" t="s">
        <v>431</v>
      </c>
      <c r="B370" s="33" t="s">
        <v>779</v>
      </c>
      <c r="C370" s="32" t="s">
        <v>780</v>
      </c>
      <c r="D370" s="32" t="s">
        <v>187</v>
      </c>
      <c r="E370" s="34">
        <v>-1</v>
      </c>
      <c r="F370" s="35"/>
      <c r="G370" s="34">
        <v>-1</v>
      </c>
      <c r="H370" s="35"/>
      <c r="I370" s="35"/>
      <c r="J370" s="35"/>
      <c r="K370" s="35"/>
      <c r="L370" s="35"/>
    </row>
    <row r="371" spans="1:12" ht="12" x14ac:dyDescent="0.15">
      <c r="A371" s="35"/>
      <c r="B371" s="36" t="s">
        <v>22</v>
      </c>
      <c r="C371" s="32" t="s">
        <v>188</v>
      </c>
      <c r="D371" s="32" t="s">
        <v>189</v>
      </c>
      <c r="E371" s="35"/>
      <c r="F371" s="35"/>
      <c r="G371" s="34">
        <v>-1.728</v>
      </c>
      <c r="H371" s="35"/>
      <c r="I371" s="35"/>
      <c r="J371" s="35"/>
      <c r="K371" s="35"/>
      <c r="L371" s="37">
        <v>-1478.81</v>
      </c>
    </row>
    <row r="372" spans="1:12" ht="96" x14ac:dyDescent="0.15">
      <c r="A372" s="35"/>
      <c r="B372" s="32" t="s">
        <v>400</v>
      </c>
      <c r="C372" s="32" t="s">
        <v>401</v>
      </c>
      <c r="D372" s="32" t="s">
        <v>189</v>
      </c>
      <c r="E372" s="34">
        <v>1.44</v>
      </c>
      <c r="F372" s="34">
        <v>1.2</v>
      </c>
      <c r="G372" s="34">
        <v>-1.728</v>
      </c>
      <c r="H372" s="35"/>
      <c r="I372" s="35"/>
      <c r="J372" s="38">
        <v>855.79</v>
      </c>
      <c r="K372" s="35"/>
      <c r="L372" s="38">
        <v>-1478.81</v>
      </c>
    </row>
    <row r="373" spans="1:12" ht="12" x14ac:dyDescent="0.15">
      <c r="A373" s="35"/>
      <c r="B373" s="36" t="s">
        <v>23</v>
      </c>
      <c r="C373" s="32" t="s">
        <v>192</v>
      </c>
      <c r="D373" s="35"/>
      <c r="E373" s="35"/>
      <c r="F373" s="35"/>
      <c r="G373" s="35"/>
      <c r="H373" s="35"/>
      <c r="I373" s="35"/>
      <c r="J373" s="35"/>
      <c r="K373" s="35"/>
      <c r="L373" s="37">
        <v>-3992.89</v>
      </c>
    </row>
    <row r="374" spans="1:12" ht="12" x14ac:dyDescent="0.15">
      <c r="A374" s="35"/>
      <c r="B374" s="35"/>
      <c r="C374" s="32" t="s">
        <v>193</v>
      </c>
      <c r="D374" s="32" t="s">
        <v>189</v>
      </c>
      <c r="E374" s="35"/>
      <c r="F374" s="35"/>
      <c r="G374" s="34">
        <v>-1.4159999999999999</v>
      </c>
      <c r="H374" s="35"/>
      <c r="I374" s="35"/>
      <c r="J374" s="35"/>
      <c r="K374" s="35"/>
      <c r="L374" s="37">
        <v>-1511.07</v>
      </c>
    </row>
    <row r="375" spans="1:12" ht="96" x14ac:dyDescent="0.15">
      <c r="A375" s="35"/>
      <c r="B375" s="32" t="s">
        <v>194</v>
      </c>
      <c r="C375" s="32" t="s">
        <v>195</v>
      </c>
      <c r="D375" s="32" t="s">
        <v>196</v>
      </c>
      <c r="E375" s="34">
        <v>1.18</v>
      </c>
      <c r="F375" s="34">
        <v>1.2</v>
      </c>
      <c r="G375" s="34">
        <v>-1.4159999999999999</v>
      </c>
      <c r="H375" s="38">
        <v>2088.77</v>
      </c>
      <c r="I375" s="38">
        <v>1.35</v>
      </c>
      <c r="J375" s="38">
        <v>2819.84</v>
      </c>
      <c r="K375" s="35"/>
      <c r="L375" s="38">
        <v>-3992.89</v>
      </c>
    </row>
    <row r="376" spans="1:12" ht="12" x14ac:dyDescent="0.15">
      <c r="A376" s="35"/>
      <c r="B376" s="32" t="s">
        <v>197</v>
      </c>
      <c r="C376" s="32" t="s">
        <v>198</v>
      </c>
      <c r="D376" s="32" t="s">
        <v>189</v>
      </c>
      <c r="E376" s="34">
        <v>1.18</v>
      </c>
      <c r="F376" s="34">
        <v>1.2</v>
      </c>
      <c r="G376" s="34">
        <v>-1.4159999999999999</v>
      </c>
      <c r="H376" s="35"/>
      <c r="I376" s="35"/>
      <c r="J376" s="39">
        <v>1067.1400000000001</v>
      </c>
      <c r="K376" s="35"/>
      <c r="L376" s="38">
        <v>-1511.07</v>
      </c>
    </row>
    <row r="377" spans="1:12" ht="12" x14ac:dyDescent="0.15">
      <c r="A377" s="35"/>
      <c r="B377" s="36" t="s">
        <v>25</v>
      </c>
      <c r="C377" s="32" t="s">
        <v>203</v>
      </c>
      <c r="D377" s="35"/>
      <c r="E377" s="35"/>
      <c r="F377" s="35"/>
      <c r="G377" s="35"/>
      <c r="H377" s="35"/>
      <c r="I377" s="35"/>
      <c r="J377" s="35"/>
      <c r="K377" s="35"/>
      <c r="L377" s="37">
        <v>0</v>
      </c>
    </row>
    <row r="378" spans="1:12" ht="12" x14ac:dyDescent="0.15">
      <c r="A378" s="35"/>
      <c r="B378" s="35"/>
      <c r="C378" s="33" t="s">
        <v>204</v>
      </c>
      <c r="D378" s="35"/>
      <c r="E378" s="35"/>
      <c r="F378" s="35"/>
      <c r="G378" s="35"/>
      <c r="H378" s="35"/>
      <c r="I378" s="35"/>
      <c r="J378" s="35"/>
      <c r="K378" s="35"/>
      <c r="L378" s="37">
        <v>-6982.77</v>
      </c>
    </row>
    <row r="379" spans="1:12" ht="12" x14ac:dyDescent="0.15">
      <c r="A379" s="35"/>
      <c r="B379" s="35"/>
      <c r="C379" s="32" t="s">
        <v>205</v>
      </c>
      <c r="D379" s="35"/>
      <c r="E379" s="35"/>
      <c r="F379" s="35"/>
      <c r="G379" s="35"/>
      <c r="H379" s="35"/>
      <c r="I379" s="35"/>
      <c r="J379" s="35"/>
      <c r="K379" s="35"/>
      <c r="L379" s="38">
        <v>-2989.88</v>
      </c>
    </row>
    <row r="380" spans="1:12" ht="12" x14ac:dyDescent="0.15">
      <c r="A380" s="35"/>
      <c r="B380" s="32" t="s">
        <v>206</v>
      </c>
      <c r="C380" s="32" t="s">
        <v>207</v>
      </c>
      <c r="D380" s="32" t="s">
        <v>208</v>
      </c>
      <c r="E380" s="36" t="s">
        <v>209</v>
      </c>
      <c r="F380" s="35"/>
      <c r="G380" s="34">
        <v>103</v>
      </c>
      <c r="H380" s="35"/>
      <c r="I380" s="35"/>
      <c r="J380" s="35"/>
      <c r="K380" s="35"/>
      <c r="L380" s="38">
        <v>-3079.58</v>
      </c>
    </row>
    <row r="381" spans="1:12" ht="12" x14ac:dyDescent="0.15">
      <c r="A381" s="35"/>
      <c r="B381" s="32" t="s">
        <v>210</v>
      </c>
      <c r="C381" s="32" t="s">
        <v>211</v>
      </c>
      <c r="D381" s="32" t="s">
        <v>208</v>
      </c>
      <c r="E381" s="36" t="s">
        <v>212</v>
      </c>
      <c r="F381" s="35"/>
      <c r="G381" s="34">
        <v>60</v>
      </c>
      <c r="H381" s="35"/>
      <c r="I381" s="35"/>
      <c r="J381" s="35"/>
      <c r="K381" s="35"/>
      <c r="L381" s="38">
        <v>-1793.93</v>
      </c>
    </row>
    <row r="382" spans="1:12" ht="12" x14ac:dyDescent="0.15">
      <c r="A382" s="35"/>
      <c r="B382" s="35"/>
      <c r="C382" s="33" t="s">
        <v>213</v>
      </c>
      <c r="D382" s="35"/>
      <c r="E382" s="35"/>
      <c r="F382" s="35"/>
      <c r="G382" s="35"/>
      <c r="H382" s="35"/>
      <c r="I382" s="35"/>
      <c r="J382" s="35"/>
      <c r="K382" s="35"/>
      <c r="L382" s="37">
        <v>-11856.28</v>
      </c>
    </row>
    <row r="383" spans="1:12" ht="144" x14ac:dyDescent="0.15">
      <c r="A383" s="32" t="s">
        <v>434</v>
      </c>
      <c r="B383" s="33" t="s">
        <v>781</v>
      </c>
      <c r="C383" s="32" t="s">
        <v>782</v>
      </c>
      <c r="D383" s="32" t="s">
        <v>187</v>
      </c>
      <c r="E383" s="34">
        <v>1</v>
      </c>
      <c r="F383" s="35"/>
      <c r="G383" s="34">
        <v>1</v>
      </c>
      <c r="H383" s="35"/>
      <c r="I383" s="35"/>
      <c r="J383" s="35"/>
      <c r="K383" s="35"/>
      <c r="L383" s="35"/>
    </row>
    <row r="384" spans="1:12" ht="12" x14ac:dyDescent="0.15">
      <c r="A384" s="35"/>
      <c r="B384" s="36" t="s">
        <v>22</v>
      </c>
      <c r="C384" s="32" t="s">
        <v>188</v>
      </c>
      <c r="D384" s="32" t="s">
        <v>189</v>
      </c>
      <c r="E384" s="35"/>
      <c r="F384" s="35"/>
      <c r="G384" s="34">
        <v>2.16</v>
      </c>
      <c r="H384" s="35"/>
      <c r="I384" s="35"/>
      <c r="J384" s="35"/>
      <c r="K384" s="35"/>
      <c r="L384" s="37">
        <v>1848.51</v>
      </c>
    </row>
    <row r="385" spans="1:12" ht="96" x14ac:dyDescent="0.15">
      <c r="A385" s="35"/>
      <c r="B385" s="32" t="s">
        <v>400</v>
      </c>
      <c r="C385" s="32" t="s">
        <v>401</v>
      </c>
      <c r="D385" s="32" t="s">
        <v>189</v>
      </c>
      <c r="E385" s="34">
        <v>1.44</v>
      </c>
      <c r="F385" s="34">
        <v>1.5</v>
      </c>
      <c r="G385" s="34">
        <v>2.16</v>
      </c>
      <c r="H385" s="35"/>
      <c r="I385" s="35"/>
      <c r="J385" s="38">
        <v>855.79</v>
      </c>
      <c r="K385" s="35"/>
      <c r="L385" s="38">
        <v>1848.51</v>
      </c>
    </row>
    <row r="386" spans="1:12" ht="12" x14ac:dyDescent="0.15">
      <c r="A386" s="35"/>
      <c r="B386" s="36" t="s">
        <v>23</v>
      </c>
      <c r="C386" s="32" t="s">
        <v>192</v>
      </c>
      <c r="D386" s="35"/>
      <c r="E386" s="35"/>
      <c r="F386" s="35"/>
      <c r="G386" s="35"/>
      <c r="H386" s="35"/>
      <c r="I386" s="35"/>
      <c r="J386" s="35"/>
      <c r="K386" s="35"/>
      <c r="L386" s="37">
        <v>4991.12</v>
      </c>
    </row>
    <row r="387" spans="1:12" ht="12" x14ac:dyDescent="0.15">
      <c r="A387" s="35"/>
      <c r="B387" s="35"/>
      <c r="C387" s="32" t="s">
        <v>193</v>
      </c>
      <c r="D387" s="32" t="s">
        <v>189</v>
      </c>
      <c r="E387" s="35"/>
      <c r="F387" s="35"/>
      <c r="G387" s="34">
        <v>1.77</v>
      </c>
      <c r="H387" s="35"/>
      <c r="I387" s="35"/>
      <c r="J387" s="35"/>
      <c r="K387" s="35"/>
      <c r="L387" s="37">
        <v>1888.84</v>
      </c>
    </row>
    <row r="388" spans="1:12" ht="96" x14ac:dyDescent="0.15">
      <c r="A388" s="35"/>
      <c r="B388" s="32" t="s">
        <v>194</v>
      </c>
      <c r="C388" s="32" t="s">
        <v>195</v>
      </c>
      <c r="D388" s="32" t="s">
        <v>196</v>
      </c>
      <c r="E388" s="34">
        <v>1.18</v>
      </c>
      <c r="F388" s="34">
        <v>1.5</v>
      </c>
      <c r="G388" s="34">
        <v>1.77</v>
      </c>
      <c r="H388" s="38">
        <v>2088.77</v>
      </c>
      <c r="I388" s="38">
        <v>1.35</v>
      </c>
      <c r="J388" s="38">
        <v>2819.84</v>
      </c>
      <c r="K388" s="35"/>
      <c r="L388" s="38">
        <v>4991.12</v>
      </c>
    </row>
    <row r="389" spans="1:12" ht="12" x14ac:dyDescent="0.15">
      <c r="A389" s="35"/>
      <c r="B389" s="32" t="s">
        <v>197</v>
      </c>
      <c r="C389" s="32" t="s">
        <v>198</v>
      </c>
      <c r="D389" s="32" t="s">
        <v>189</v>
      </c>
      <c r="E389" s="34">
        <v>1.18</v>
      </c>
      <c r="F389" s="34">
        <v>1.5</v>
      </c>
      <c r="G389" s="34">
        <v>1.77</v>
      </c>
      <c r="H389" s="35"/>
      <c r="I389" s="35"/>
      <c r="J389" s="39">
        <v>1067.1400000000001</v>
      </c>
      <c r="K389" s="35"/>
      <c r="L389" s="38">
        <v>1888.84</v>
      </c>
    </row>
    <row r="390" spans="1:12" ht="12" x14ac:dyDescent="0.15">
      <c r="A390" s="35"/>
      <c r="B390" s="36" t="s">
        <v>25</v>
      </c>
      <c r="C390" s="32" t="s">
        <v>203</v>
      </c>
      <c r="D390" s="35"/>
      <c r="E390" s="35"/>
      <c r="F390" s="35"/>
      <c r="G390" s="35"/>
      <c r="H390" s="35"/>
      <c r="I390" s="35"/>
      <c r="J390" s="35"/>
      <c r="K390" s="35"/>
      <c r="L390" s="37">
        <v>0</v>
      </c>
    </row>
    <row r="391" spans="1:12" ht="12" x14ac:dyDescent="0.15">
      <c r="A391" s="35"/>
      <c r="B391" s="35"/>
      <c r="C391" s="33" t="s">
        <v>204</v>
      </c>
      <c r="D391" s="35"/>
      <c r="E391" s="35"/>
      <c r="F391" s="35"/>
      <c r="G391" s="35"/>
      <c r="H391" s="35"/>
      <c r="I391" s="35"/>
      <c r="J391" s="35"/>
      <c r="K391" s="35"/>
      <c r="L391" s="37">
        <v>8728.4699999999993</v>
      </c>
    </row>
    <row r="392" spans="1:12" ht="12" x14ac:dyDescent="0.15">
      <c r="A392" s="35"/>
      <c r="B392" s="35"/>
      <c r="C392" s="32" t="s">
        <v>205</v>
      </c>
      <c r="D392" s="35"/>
      <c r="E392" s="35"/>
      <c r="F392" s="35"/>
      <c r="G392" s="35"/>
      <c r="H392" s="35"/>
      <c r="I392" s="35"/>
      <c r="J392" s="35"/>
      <c r="K392" s="35"/>
      <c r="L392" s="38">
        <v>3737.35</v>
      </c>
    </row>
    <row r="393" spans="1:12" ht="12" x14ac:dyDescent="0.15">
      <c r="A393" s="35"/>
      <c r="B393" s="32" t="s">
        <v>206</v>
      </c>
      <c r="C393" s="32" t="s">
        <v>207</v>
      </c>
      <c r="D393" s="32" t="s">
        <v>208</v>
      </c>
      <c r="E393" s="36" t="s">
        <v>209</v>
      </c>
      <c r="F393" s="35"/>
      <c r="G393" s="34">
        <v>103</v>
      </c>
      <c r="H393" s="35"/>
      <c r="I393" s="35"/>
      <c r="J393" s="35"/>
      <c r="K393" s="35"/>
      <c r="L393" s="38">
        <v>3849.47</v>
      </c>
    </row>
    <row r="394" spans="1:12" ht="12" x14ac:dyDescent="0.15">
      <c r="A394" s="35"/>
      <c r="B394" s="32" t="s">
        <v>210</v>
      </c>
      <c r="C394" s="32" t="s">
        <v>211</v>
      </c>
      <c r="D394" s="32" t="s">
        <v>208</v>
      </c>
      <c r="E394" s="36" t="s">
        <v>212</v>
      </c>
      <c r="F394" s="35"/>
      <c r="G394" s="34">
        <v>60</v>
      </c>
      <c r="H394" s="35"/>
      <c r="I394" s="35"/>
      <c r="J394" s="35"/>
      <c r="K394" s="35"/>
      <c r="L394" s="38">
        <v>2242.41</v>
      </c>
    </row>
    <row r="395" spans="1:12" ht="12" x14ac:dyDescent="0.15">
      <c r="A395" s="35"/>
      <c r="B395" s="35"/>
      <c r="C395" s="33" t="s">
        <v>213</v>
      </c>
      <c r="D395" s="35"/>
      <c r="E395" s="35"/>
      <c r="F395" s="35"/>
      <c r="G395" s="35"/>
      <c r="H395" s="35"/>
      <c r="I395" s="35"/>
      <c r="J395" s="35"/>
      <c r="K395" s="35"/>
      <c r="L395" s="37">
        <v>14820.35</v>
      </c>
    </row>
    <row r="396" spans="1:12" ht="60" x14ac:dyDescent="0.15">
      <c r="A396" s="32" t="s">
        <v>437</v>
      </c>
      <c r="B396" s="33" t="s">
        <v>783</v>
      </c>
      <c r="C396" s="32" t="s">
        <v>784</v>
      </c>
      <c r="D396" s="32" t="s">
        <v>473</v>
      </c>
      <c r="E396" s="34">
        <v>3.1E-2</v>
      </c>
      <c r="F396" s="35"/>
      <c r="G396" s="34">
        <v>3.1E-2</v>
      </c>
      <c r="H396" s="35"/>
      <c r="I396" s="35"/>
      <c r="J396" s="35"/>
      <c r="K396" s="35"/>
      <c r="L396" s="35"/>
    </row>
    <row r="397" spans="1:12" ht="12" x14ac:dyDescent="0.15">
      <c r="A397" s="35"/>
      <c r="B397" s="36" t="s">
        <v>22</v>
      </c>
      <c r="C397" s="32" t="s">
        <v>188</v>
      </c>
      <c r="D397" s="32" t="s">
        <v>189</v>
      </c>
      <c r="E397" s="35"/>
      <c r="F397" s="35"/>
      <c r="G397" s="34">
        <v>2.9487199999999998</v>
      </c>
      <c r="H397" s="35"/>
      <c r="I397" s="35"/>
      <c r="J397" s="35"/>
      <c r="K397" s="35"/>
      <c r="L397" s="37">
        <v>2680.96</v>
      </c>
    </row>
    <row r="398" spans="1:12" ht="96" x14ac:dyDescent="0.15">
      <c r="A398" s="35"/>
      <c r="B398" s="32" t="s">
        <v>305</v>
      </c>
      <c r="C398" s="32" t="s">
        <v>306</v>
      </c>
      <c r="D398" s="32" t="s">
        <v>189</v>
      </c>
      <c r="E398" s="34">
        <v>0.99</v>
      </c>
      <c r="F398" s="35"/>
      <c r="G398" s="34">
        <v>3.0689999999999999E-2</v>
      </c>
      <c r="H398" s="35"/>
      <c r="I398" s="35"/>
      <c r="J398" s="38">
        <v>755.32</v>
      </c>
      <c r="K398" s="35"/>
      <c r="L398" s="38">
        <v>23.18</v>
      </c>
    </row>
    <row r="399" spans="1:12" ht="96" x14ac:dyDescent="0.15">
      <c r="A399" s="35"/>
      <c r="B399" s="32" t="s">
        <v>463</v>
      </c>
      <c r="C399" s="32" t="s">
        <v>464</v>
      </c>
      <c r="D399" s="32" t="s">
        <v>189</v>
      </c>
      <c r="E399" s="34">
        <v>47.29</v>
      </c>
      <c r="F399" s="35"/>
      <c r="G399" s="34">
        <v>1.4659899999999999</v>
      </c>
      <c r="H399" s="35"/>
      <c r="I399" s="35"/>
      <c r="J399" s="38">
        <v>824.61</v>
      </c>
      <c r="K399" s="35"/>
      <c r="L399" s="38">
        <v>1208.8699999999999</v>
      </c>
    </row>
    <row r="400" spans="1:12" ht="96" x14ac:dyDescent="0.15">
      <c r="A400" s="35"/>
      <c r="B400" s="32" t="s">
        <v>307</v>
      </c>
      <c r="C400" s="32" t="s">
        <v>308</v>
      </c>
      <c r="D400" s="32" t="s">
        <v>189</v>
      </c>
      <c r="E400" s="34">
        <v>23.42</v>
      </c>
      <c r="F400" s="35"/>
      <c r="G400" s="34">
        <v>0.72602</v>
      </c>
      <c r="H400" s="35"/>
      <c r="I400" s="35"/>
      <c r="J400" s="38">
        <v>928.55</v>
      </c>
      <c r="K400" s="35"/>
      <c r="L400" s="38">
        <v>674.15</v>
      </c>
    </row>
    <row r="401" spans="1:12" ht="96" x14ac:dyDescent="0.15">
      <c r="A401" s="35"/>
      <c r="B401" s="32" t="s">
        <v>465</v>
      </c>
      <c r="C401" s="32" t="s">
        <v>466</v>
      </c>
      <c r="D401" s="32" t="s">
        <v>189</v>
      </c>
      <c r="E401" s="34">
        <v>23.42</v>
      </c>
      <c r="F401" s="35"/>
      <c r="G401" s="34">
        <v>0.72602</v>
      </c>
      <c r="H401" s="35"/>
      <c r="I401" s="35"/>
      <c r="J401" s="38">
        <v>1067.1400000000001</v>
      </c>
      <c r="K401" s="35"/>
      <c r="L401" s="38">
        <v>774.76</v>
      </c>
    </row>
    <row r="402" spans="1:12" ht="12" x14ac:dyDescent="0.15">
      <c r="A402" s="35"/>
      <c r="B402" s="36" t="s">
        <v>23</v>
      </c>
      <c r="C402" s="32" t="s">
        <v>192</v>
      </c>
      <c r="D402" s="35"/>
      <c r="E402" s="35"/>
      <c r="F402" s="35"/>
      <c r="G402" s="35"/>
      <c r="H402" s="35"/>
      <c r="I402" s="35"/>
      <c r="J402" s="35"/>
      <c r="K402" s="35"/>
      <c r="L402" s="37">
        <v>426.42</v>
      </c>
    </row>
    <row r="403" spans="1:12" ht="12" x14ac:dyDescent="0.15">
      <c r="A403" s="35"/>
      <c r="B403" s="35"/>
      <c r="C403" s="32" t="s">
        <v>193</v>
      </c>
      <c r="D403" s="32" t="s">
        <v>189</v>
      </c>
      <c r="E403" s="35"/>
      <c r="F403" s="35"/>
      <c r="G403" s="34">
        <v>0.77159</v>
      </c>
      <c r="H403" s="35"/>
      <c r="I403" s="35"/>
      <c r="J403" s="35"/>
      <c r="K403" s="35"/>
      <c r="L403" s="37">
        <v>723.87</v>
      </c>
    </row>
    <row r="404" spans="1:12" ht="96" x14ac:dyDescent="0.15">
      <c r="A404" s="35"/>
      <c r="B404" s="32" t="s">
        <v>224</v>
      </c>
      <c r="C404" s="32" t="s">
        <v>225</v>
      </c>
      <c r="D404" s="32" t="s">
        <v>196</v>
      </c>
      <c r="E404" s="34">
        <v>0.75</v>
      </c>
      <c r="F404" s="35"/>
      <c r="G404" s="34">
        <v>2.325E-2</v>
      </c>
      <c r="H404" s="35"/>
      <c r="I404" s="35"/>
      <c r="J404" s="38">
        <v>1676.7</v>
      </c>
      <c r="K404" s="35"/>
      <c r="L404" s="38">
        <v>38.979999999999997</v>
      </c>
    </row>
    <row r="405" spans="1:12" ht="12" x14ac:dyDescent="0.15">
      <c r="A405" s="35"/>
      <c r="B405" s="32" t="s">
        <v>226</v>
      </c>
      <c r="C405" s="32" t="s">
        <v>227</v>
      </c>
      <c r="D405" s="32" t="s">
        <v>189</v>
      </c>
      <c r="E405" s="34">
        <v>0.75</v>
      </c>
      <c r="F405" s="35"/>
      <c r="G405" s="34">
        <v>2.325E-2</v>
      </c>
      <c r="H405" s="35"/>
      <c r="I405" s="35"/>
      <c r="J405" s="39">
        <v>1247.31</v>
      </c>
      <c r="K405" s="35"/>
      <c r="L405" s="38">
        <v>29</v>
      </c>
    </row>
    <row r="406" spans="1:12" ht="96" x14ac:dyDescent="0.15">
      <c r="A406" s="35"/>
      <c r="B406" s="32" t="s">
        <v>467</v>
      </c>
      <c r="C406" s="32" t="s">
        <v>468</v>
      </c>
      <c r="D406" s="32" t="s">
        <v>196</v>
      </c>
      <c r="E406" s="34">
        <v>0.81</v>
      </c>
      <c r="F406" s="35"/>
      <c r="G406" s="34">
        <v>2.511E-2</v>
      </c>
      <c r="H406" s="38">
        <v>11.45</v>
      </c>
      <c r="I406" s="38">
        <v>1.59</v>
      </c>
      <c r="J406" s="38">
        <v>18.21</v>
      </c>
      <c r="K406" s="35"/>
      <c r="L406" s="38">
        <v>0.46</v>
      </c>
    </row>
    <row r="407" spans="1:12" ht="96" x14ac:dyDescent="0.15">
      <c r="A407" s="35"/>
      <c r="B407" s="32" t="s">
        <v>232</v>
      </c>
      <c r="C407" s="32" t="s">
        <v>233</v>
      </c>
      <c r="D407" s="32" t="s">
        <v>196</v>
      </c>
      <c r="E407" s="34">
        <v>22.74</v>
      </c>
      <c r="F407" s="35"/>
      <c r="G407" s="34">
        <v>0.70494000000000001</v>
      </c>
      <c r="H407" s="38">
        <v>346.73</v>
      </c>
      <c r="I407" s="38">
        <v>1.52</v>
      </c>
      <c r="J407" s="38">
        <v>527.03</v>
      </c>
      <c r="K407" s="35"/>
      <c r="L407" s="38">
        <v>371.52</v>
      </c>
    </row>
    <row r="408" spans="1:12" ht="12" x14ac:dyDescent="0.15">
      <c r="A408" s="35"/>
      <c r="B408" s="32" t="s">
        <v>201</v>
      </c>
      <c r="C408" s="32" t="s">
        <v>202</v>
      </c>
      <c r="D408" s="32" t="s">
        <v>189</v>
      </c>
      <c r="E408" s="34">
        <v>22.74</v>
      </c>
      <c r="F408" s="35"/>
      <c r="G408" s="34">
        <v>0.70494000000000001</v>
      </c>
      <c r="H408" s="35"/>
      <c r="I408" s="35"/>
      <c r="J408" s="34">
        <v>928.55</v>
      </c>
      <c r="K408" s="35"/>
      <c r="L408" s="38">
        <v>654.57000000000005</v>
      </c>
    </row>
    <row r="409" spans="1:12" ht="96" x14ac:dyDescent="0.15">
      <c r="A409" s="35"/>
      <c r="B409" s="32" t="s">
        <v>199</v>
      </c>
      <c r="C409" s="32" t="s">
        <v>200</v>
      </c>
      <c r="D409" s="32" t="s">
        <v>196</v>
      </c>
      <c r="E409" s="34">
        <v>0.59</v>
      </c>
      <c r="F409" s="35"/>
      <c r="G409" s="34">
        <v>1.8290000000000001E-2</v>
      </c>
      <c r="H409" s="35"/>
      <c r="I409" s="35"/>
      <c r="J409" s="38">
        <v>576.4</v>
      </c>
      <c r="K409" s="35"/>
      <c r="L409" s="38">
        <v>10.54</v>
      </c>
    </row>
    <row r="410" spans="1:12" ht="12" x14ac:dyDescent="0.15">
      <c r="A410" s="35"/>
      <c r="B410" s="32" t="s">
        <v>201</v>
      </c>
      <c r="C410" s="32" t="s">
        <v>202</v>
      </c>
      <c r="D410" s="32" t="s">
        <v>189</v>
      </c>
      <c r="E410" s="34">
        <v>0.59</v>
      </c>
      <c r="F410" s="35"/>
      <c r="G410" s="34">
        <v>1.8290000000000001E-2</v>
      </c>
      <c r="H410" s="35"/>
      <c r="I410" s="35"/>
      <c r="J410" s="34">
        <v>928.55</v>
      </c>
      <c r="K410" s="35"/>
      <c r="L410" s="38">
        <v>16.98</v>
      </c>
    </row>
    <row r="411" spans="1:12" ht="96" x14ac:dyDescent="0.15">
      <c r="A411" s="35"/>
      <c r="B411" s="32" t="s">
        <v>469</v>
      </c>
      <c r="C411" s="32" t="s">
        <v>470</v>
      </c>
      <c r="D411" s="32" t="s">
        <v>196</v>
      </c>
      <c r="E411" s="34">
        <v>0.81</v>
      </c>
      <c r="F411" s="35"/>
      <c r="G411" s="34">
        <v>2.511E-2</v>
      </c>
      <c r="H411" s="35"/>
      <c r="I411" s="35"/>
      <c r="J411" s="38">
        <v>195.96</v>
      </c>
      <c r="K411" s="35"/>
      <c r="L411" s="38">
        <v>4.92</v>
      </c>
    </row>
    <row r="412" spans="1:12" ht="12" x14ac:dyDescent="0.15">
      <c r="A412" s="35"/>
      <c r="B412" s="32" t="s">
        <v>201</v>
      </c>
      <c r="C412" s="32" t="s">
        <v>202</v>
      </c>
      <c r="D412" s="32" t="s">
        <v>189</v>
      </c>
      <c r="E412" s="34">
        <v>0.81</v>
      </c>
      <c r="F412" s="35"/>
      <c r="G412" s="34">
        <v>2.511E-2</v>
      </c>
      <c r="H412" s="35"/>
      <c r="I412" s="35"/>
      <c r="J412" s="34">
        <v>928.55</v>
      </c>
      <c r="K412" s="35"/>
      <c r="L412" s="38">
        <v>23.32</v>
      </c>
    </row>
    <row r="413" spans="1:12" ht="12" x14ac:dyDescent="0.15">
      <c r="A413" s="35"/>
      <c r="B413" s="36" t="s">
        <v>25</v>
      </c>
      <c r="C413" s="32" t="s">
        <v>203</v>
      </c>
      <c r="D413" s="35"/>
      <c r="E413" s="35"/>
      <c r="F413" s="35"/>
      <c r="G413" s="35"/>
      <c r="H413" s="35"/>
      <c r="I413" s="35"/>
      <c r="J413" s="35"/>
      <c r="K413" s="35"/>
      <c r="L413" s="37">
        <v>0</v>
      </c>
    </row>
    <row r="414" spans="1:12" ht="12" x14ac:dyDescent="0.15">
      <c r="A414" s="35"/>
      <c r="B414" s="35"/>
      <c r="C414" s="33" t="s">
        <v>204</v>
      </c>
      <c r="D414" s="35"/>
      <c r="E414" s="35"/>
      <c r="F414" s="35"/>
      <c r="G414" s="35"/>
      <c r="H414" s="35"/>
      <c r="I414" s="35"/>
      <c r="J414" s="35"/>
      <c r="K414" s="35"/>
      <c r="L414" s="37">
        <v>3831.25</v>
      </c>
    </row>
    <row r="415" spans="1:12" ht="12" x14ac:dyDescent="0.15">
      <c r="A415" s="35"/>
      <c r="B415" s="35"/>
      <c r="C415" s="32" t="s">
        <v>205</v>
      </c>
      <c r="D415" s="35"/>
      <c r="E415" s="35"/>
      <c r="F415" s="35"/>
      <c r="G415" s="35"/>
      <c r="H415" s="35"/>
      <c r="I415" s="35"/>
      <c r="J415" s="35"/>
      <c r="K415" s="35"/>
      <c r="L415" s="38">
        <v>3404.83</v>
      </c>
    </row>
    <row r="416" spans="1:12" ht="12" x14ac:dyDescent="0.15">
      <c r="A416" s="35"/>
      <c r="B416" s="32" t="s">
        <v>206</v>
      </c>
      <c r="C416" s="32" t="s">
        <v>207</v>
      </c>
      <c r="D416" s="32" t="s">
        <v>208</v>
      </c>
      <c r="E416" s="36" t="s">
        <v>209</v>
      </c>
      <c r="F416" s="35"/>
      <c r="G416" s="34">
        <v>103</v>
      </c>
      <c r="H416" s="35"/>
      <c r="I416" s="35"/>
      <c r="J416" s="35"/>
      <c r="K416" s="35"/>
      <c r="L416" s="38">
        <v>3506.97</v>
      </c>
    </row>
    <row r="417" spans="1:12" ht="12" x14ac:dyDescent="0.15">
      <c r="A417" s="35"/>
      <c r="B417" s="32" t="s">
        <v>210</v>
      </c>
      <c r="C417" s="32" t="s">
        <v>211</v>
      </c>
      <c r="D417" s="32" t="s">
        <v>208</v>
      </c>
      <c r="E417" s="36" t="s">
        <v>212</v>
      </c>
      <c r="F417" s="35"/>
      <c r="G417" s="34">
        <v>60</v>
      </c>
      <c r="H417" s="35"/>
      <c r="I417" s="35"/>
      <c r="J417" s="35"/>
      <c r="K417" s="35"/>
      <c r="L417" s="38">
        <v>2042.9</v>
      </c>
    </row>
    <row r="418" spans="1:12" ht="12" x14ac:dyDescent="0.15">
      <c r="A418" s="35"/>
      <c r="B418" s="35"/>
      <c r="C418" s="33" t="s">
        <v>213</v>
      </c>
      <c r="D418" s="35"/>
      <c r="E418" s="35"/>
      <c r="F418" s="35"/>
      <c r="G418" s="35"/>
      <c r="H418" s="35"/>
      <c r="I418" s="35"/>
      <c r="J418" s="35"/>
      <c r="K418" s="35"/>
      <c r="L418" s="37">
        <v>9381.1200000000008</v>
      </c>
    </row>
    <row r="419" spans="1:12" ht="132" x14ac:dyDescent="0.15">
      <c r="A419" s="32" t="s">
        <v>440</v>
      </c>
      <c r="B419" s="33" t="s">
        <v>766</v>
      </c>
      <c r="C419" s="32" t="s">
        <v>767</v>
      </c>
      <c r="D419" s="32" t="s">
        <v>473</v>
      </c>
      <c r="E419" s="34">
        <v>6.2E-2</v>
      </c>
      <c r="F419" s="35"/>
      <c r="G419" s="34">
        <v>6.2E-2</v>
      </c>
      <c r="H419" s="35"/>
      <c r="I419" s="35"/>
      <c r="J419" s="35"/>
      <c r="K419" s="35"/>
      <c r="L419" s="35"/>
    </row>
    <row r="420" spans="1:12" ht="12" x14ac:dyDescent="0.15">
      <c r="A420" s="35"/>
      <c r="B420" s="36" t="s">
        <v>22</v>
      </c>
      <c r="C420" s="32" t="s">
        <v>188</v>
      </c>
      <c r="D420" s="32" t="s">
        <v>189</v>
      </c>
      <c r="E420" s="35"/>
      <c r="F420" s="35"/>
      <c r="G420" s="34">
        <v>7.0769279999999997</v>
      </c>
      <c r="H420" s="35"/>
      <c r="I420" s="35"/>
      <c r="J420" s="35"/>
      <c r="K420" s="35"/>
      <c r="L420" s="37">
        <v>6434.31</v>
      </c>
    </row>
    <row r="421" spans="1:12" ht="96" x14ac:dyDescent="0.15">
      <c r="A421" s="35"/>
      <c r="B421" s="32" t="s">
        <v>305</v>
      </c>
      <c r="C421" s="32" t="s">
        <v>306</v>
      </c>
      <c r="D421" s="32" t="s">
        <v>189</v>
      </c>
      <c r="E421" s="34">
        <v>0.99</v>
      </c>
      <c r="F421" s="34">
        <v>1.2</v>
      </c>
      <c r="G421" s="34">
        <v>7.3655999999999999E-2</v>
      </c>
      <c r="H421" s="35"/>
      <c r="I421" s="35"/>
      <c r="J421" s="38">
        <v>755.32</v>
      </c>
      <c r="K421" s="35"/>
      <c r="L421" s="38">
        <v>55.63</v>
      </c>
    </row>
    <row r="422" spans="1:12" ht="96" x14ac:dyDescent="0.15">
      <c r="A422" s="35"/>
      <c r="B422" s="32" t="s">
        <v>463</v>
      </c>
      <c r="C422" s="32" t="s">
        <v>464</v>
      </c>
      <c r="D422" s="32" t="s">
        <v>189</v>
      </c>
      <c r="E422" s="34">
        <v>47.29</v>
      </c>
      <c r="F422" s="34">
        <v>1.2</v>
      </c>
      <c r="G422" s="34">
        <v>3.5183759999999999</v>
      </c>
      <c r="H422" s="35"/>
      <c r="I422" s="35"/>
      <c r="J422" s="38">
        <v>824.61</v>
      </c>
      <c r="K422" s="35"/>
      <c r="L422" s="38">
        <v>2901.29</v>
      </c>
    </row>
    <row r="423" spans="1:12" ht="96" x14ac:dyDescent="0.15">
      <c r="A423" s="35"/>
      <c r="B423" s="32" t="s">
        <v>307</v>
      </c>
      <c r="C423" s="32" t="s">
        <v>308</v>
      </c>
      <c r="D423" s="32" t="s">
        <v>189</v>
      </c>
      <c r="E423" s="34">
        <v>23.42</v>
      </c>
      <c r="F423" s="34">
        <v>1.2</v>
      </c>
      <c r="G423" s="34">
        <v>1.742448</v>
      </c>
      <c r="H423" s="35"/>
      <c r="I423" s="35"/>
      <c r="J423" s="38">
        <v>928.55</v>
      </c>
      <c r="K423" s="35"/>
      <c r="L423" s="38">
        <v>1617.95</v>
      </c>
    </row>
    <row r="424" spans="1:12" ht="96" x14ac:dyDescent="0.15">
      <c r="A424" s="35"/>
      <c r="B424" s="32" t="s">
        <v>465</v>
      </c>
      <c r="C424" s="32" t="s">
        <v>466</v>
      </c>
      <c r="D424" s="32" t="s">
        <v>189</v>
      </c>
      <c r="E424" s="34">
        <v>23.42</v>
      </c>
      <c r="F424" s="34">
        <v>1.2</v>
      </c>
      <c r="G424" s="34">
        <v>1.742448</v>
      </c>
      <c r="H424" s="35"/>
      <c r="I424" s="35"/>
      <c r="J424" s="38">
        <v>1067.1400000000001</v>
      </c>
      <c r="K424" s="35"/>
      <c r="L424" s="38">
        <v>1859.44</v>
      </c>
    </row>
    <row r="425" spans="1:12" ht="12" x14ac:dyDescent="0.15">
      <c r="A425" s="35"/>
      <c r="B425" s="36" t="s">
        <v>23</v>
      </c>
      <c r="C425" s="32" t="s">
        <v>192</v>
      </c>
      <c r="D425" s="35"/>
      <c r="E425" s="35"/>
      <c r="F425" s="35"/>
      <c r="G425" s="35"/>
      <c r="H425" s="35"/>
      <c r="I425" s="35"/>
      <c r="J425" s="35"/>
      <c r="K425" s="35"/>
      <c r="L425" s="37">
        <v>1023.43</v>
      </c>
    </row>
    <row r="426" spans="1:12" ht="12" x14ac:dyDescent="0.15">
      <c r="A426" s="35"/>
      <c r="B426" s="35"/>
      <c r="C426" s="32" t="s">
        <v>193</v>
      </c>
      <c r="D426" s="32" t="s">
        <v>189</v>
      </c>
      <c r="E426" s="35"/>
      <c r="F426" s="35"/>
      <c r="G426" s="34">
        <v>1.8518159999999999</v>
      </c>
      <c r="H426" s="35"/>
      <c r="I426" s="35"/>
      <c r="J426" s="35"/>
      <c r="K426" s="35"/>
      <c r="L426" s="37">
        <v>1737.29</v>
      </c>
    </row>
    <row r="427" spans="1:12" ht="96" x14ac:dyDescent="0.15">
      <c r="A427" s="35"/>
      <c r="B427" s="32" t="s">
        <v>224</v>
      </c>
      <c r="C427" s="32" t="s">
        <v>225</v>
      </c>
      <c r="D427" s="32" t="s">
        <v>196</v>
      </c>
      <c r="E427" s="34">
        <v>0.75</v>
      </c>
      <c r="F427" s="34">
        <v>1.2</v>
      </c>
      <c r="G427" s="34">
        <v>5.5800000000000002E-2</v>
      </c>
      <c r="H427" s="35"/>
      <c r="I427" s="35"/>
      <c r="J427" s="38">
        <v>1676.7</v>
      </c>
      <c r="K427" s="35"/>
      <c r="L427" s="38">
        <v>93.56</v>
      </c>
    </row>
    <row r="428" spans="1:12" ht="12" x14ac:dyDescent="0.15">
      <c r="A428" s="35"/>
      <c r="B428" s="32" t="s">
        <v>226</v>
      </c>
      <c r="C428" s="32" t="s">
        <v>227</v>
      </c>
      <c r="D428" s="32" t="s">
        <v>189</v>
      </c>
      <c r="E428" s="34">
        <v>0.75</v>
      </c>
      <c r="F428" s="34">
        <v>1.2</v>
      </c>
      <c r="G428" s="34">
        <v>5.5800000000000002E-2</v>
      </c>
      <c r="H428" s="35"/>
      <c r="I428" s="35"/>
      <c r="J428" s="39">
        <v>1247.31</v>
      </c>
      <c r="K428" s="35"/>
      <c r="L428" s="38">
        <v>69.599999999999994</v>
      </c>
    </row>
    <row r="429" spans="1:12" ht="96" x14ac:dyDescent="0.15">
      <c r="A429" s="35"/>
      <c r="B429" s="32" t="s">
        <v>467</v>
      </c>
      <c r="C429" s="32" t="s">
        <v>468</v>
      </c>
      <c r="D429" s="32" t="s">
        <v>196</v>
      </c>
      <c r="E429" s="34">
        <v>0.81</v>
      </c>
      <c r="F429" s="34">
        <v>1.2</v>
      </c>
      <c r="G429" s="34">
        <v>6.0263999999999998E-2</v>
      </c>
      <c r="H429" s="38">
        <v>11.45</v>
      </c>
      <c r="I429" s="38">
        <v>1.59</v>
      </c>
      <c r="J429" s="38">
        <v>18.21</v>
      </c>
      <c r="K429" s="35"/>
      <c r="L429" s="38">
        <v>1.1000000000000001</v>
      </c>
    </row>
    <row r="430" spans="1:12" ht="96" x14ac:dyDescent="0.15">
      <c r="A430" s="35"/>
      <c r="B430" s="32" t="s">
        <v>232</v>
      </c>
      <c r="C430" s="32" t="s">
        <v>233</v>
      </c>
      <c r="D430" s="32" t="s">
        <v>196</v>
      </c>
      <c r="E430" s="34">
        <v>22.74</v>
      </c>
      <c r="F430" s="34">
        <v>1.2</v>
      </c>
      <c r="G430" s="34">
        <v>1.691856</v>
      </c>
      <c r="H430" s="38">
        <v>346.73</v>
      </c>
      <c r="I430" s="38">
        <v>1.52</v>
      </c>
      <c r="J430" s="38">
        <v>527.03</v>
      </c>
      <c r="K430" s="35"/>
      <c r="L430" s="38">
        <v>891.66</v>
      </c>
    </row>
    <row r="431" spans="1:12" ht="12" x14ac:dyDescent="0.15">
      <c r="A431" s="35"/>
      <c r="B431" s="32" t="s">
        <v>201</v>
      </c>
      <c r="C431" s="32" t="s">
        <v>202</v>
      </c>
      <c r="D431" s="32" t="s">
        <v>189</v>
      </c>
      <c r="E431" s="34">
        <v>22.74</v>
      </c>
      <c r="F431" s="34">
        <v>1.2</v>
      </c>
      <c r="G431" s="34">
        <v>1.691856</v>
      </c>
      <c r="H431" s="35"/>
      <c r="I431" s="35"/>
      <c r="J431" s="34">
        <v>928.55</v>
      </c>
      <c r="K431" s="35"/>
      <c r="L431" s="38">
        <v>1570.97</v>
      </c>
    </row>
    <row r="432" spans="1:12" ht="96" x14ac:dyDescent="0.15">
      <c r="A432" s="35"/>
      <c r="B432" s="32" t="s">
        <v>199</v>
      </c>
      <c r="C432" s="32" t="s">
        <v>200</v>
      </c>
      <c r="D432" s="32" t="s">
        <v>196</v>
      </c>
      <c r="E432" s="34">
        <v>0.59</v>
      </c>
      <c r="F432" s="34">
        <v>1.2</v>
      </c>
      <c r="G432" s="34">
        <v>4.3895999999999998E-2</v>
      </c>
      <c r="H432" s="35"/>
      <c r="I432" s="35"/>
      <c r="J432" s="38">
        <v>576.4</v>
      </c>
      <c r="K432" s="35"/>
      <c r="L432" s="38">
        <v>25.3</v>
      </c>
    </row>
    <row r="433" spans="1:12" ht="12" x14ac:dyDescent="0.15">
      <c r="A433" s="35"/>
      <c r="B433" s="32" t="s">
        <v>201</v>
      </c>
      <c r="C433" s="32" t="s">
        <v>202</v>
      </c>
      <c r="D433" s="32" t="s">
        <v>189</v>
      </c>
      <c r="E433" s="34">
        <v>0.59</v>
      </c>
      <c r="F433" s="34">
        <v>1.2</v>
      </c>
      <c r="G433" s="34">
        <v>4.3895999999999998E-2</v>
      </c>
      <c r="H433" s="35"/>
      <c r="I433" s="35"/>
      <c r="J433" s="34">
        <v>928.55</v>
      </c>
      <c r="K433" s="35"/>
      <c r="L433" s="38">
        <v>40.76</v>
      </c>
    </row>
    <row r="434" spans="1:12" ht="96" x14ac:dyDescent="0.15">
      <c r="A434" s="35"/>
      <c r="B434" s="32" t="s">
        <v>469</v>
      </c>
      <c r="C434" s="32" t="s">
        <v>470</v>
      </c>
      <c r="D434" s="32" t="s">
        <v>196</v>
      </c>
      <c r="E434" s="34">
        <v>0.81</v>
      </c>
      <c r="F434" s="34">
        <v>1.2</v>
      </c>
      <c r="G434" s="34">
        <v>6.0263999999999998E-2</v>
      </c>
      <c r="H434" s="35"/>
      <c r="I434" s="35"/>
      <c r="J434" s="38">
        <v>195.96</v>
      </c>
      <c r="K434" s="35"/>
      <c r="L434" s="38">
        <v>11.81</v>
      </c>
    </row>
    <row r="435" spans="1:12" ht="12" x14ac:dyDescent="0.15">
      <c r="A435" s="35"/>
      <c r="B435" s="32" t="s">
        <v>201</v>
      </c>
      <c r="C435" s="32" t="s">
        <v>202</v>
      </c>
      <c r="D435" s="32" t="s">
        <v>189</v>
      </c>
      <c r="E435" s="34">
        <v>0.81</v>
      </c>
      <c r="F435" s="34">
        <v>1.2</v>
      </c>
      <c r="G435" s="34">
        <v>6.0263999999999998E-2</v>
      </c>
      <c r="H435" s="35"/>
      <c r="I435" s="35"/>
      <c r="J435" s="34">
        <v>928.55</v>
      </c>
      <c r="K435" s="35"/>
      <c r="L435" s="38">
        <v>55.96</v>
      </c>
    </row>
    <row r="436" spans="1:12" ht="12" x14ac:dyDescent="0.15">
      <c r="A436" s="35"/>
      <c r="B436" s="36" t="s">
        <v>25</v>
      </c>
      <c r="C436" s="32" t="s">
        <v>203</v>
      </c>
      <c r="D436" s="35"/>
      <c r="E436" s="35"/>
      <c r="F436" s="35"/>
      <c r="G436" s="35"/>
      <c r="H436" s="35"/>
      <c r="I436" s="35"/>
      <c r="J436" s="35"/>
      <c r="K436" s="35"/>
      <c r="L436" s="37">
        <v>0</v>
      </c>
    </row>
    <row r="437" spans="1:12" ht="12" x14ac:dyDescent="0.15">
      <c r="A437" s="35"/>
      <c r="B437" s="35"/>
      <c r="C437" s="33" t="s">
        <v>204</v>
      </c>
      <c r="D437" s="35"/>
      <c r="E437" s="35"/>
      <c r="F437" s="35"/>
      <c r="G437" s="35"/>
      <c r="H437" s="35"/>
      <c r="I437" s="35"/>
      <c r="J437" s="35"/>
      <c r="K437" s="35"/>
      <c r="L437" s="37">
        <v>9195.0300000000007</v>
      </c>
    </row>
    <row r="438" spans="1:12" ht="12" x14ac:dyDescent="0.15">
      <c r="A438" s="35"/>
      <c r="B438" s="35"/>
      <c r="C438" s="32" t="s">
        <v>205</v>
      </c>
      <c r="D438" s="35"/>
      <c r="E438" s="35"/>
      <c r="F438" s="35"/>
      <c r="G438" s="35"/>
      <c r="H438" s="35"/>
      <c r="I438" s="35"/>
      <c r="J438" s="35"/>
      <c r="K438" s="35"/>
      <c r="L438" s="38">
        <v>8171.6</v>
      </c>
    </row>
    <row r="439" spans="1:12" ht="12" x14ac:dyDescent="0.15">
      <c r="A439" s="35"/>
      <c r="B439" s="32" t="s">
        <v>206</v>
      </c>
      <c r="C439" s="32" t="s">
        <v>207</v>
      </c>
      <c r="D439" s="32" t="s">
        <v>208</v>
      </c>
      <c r="E439" s="36" t="s">
        <v>209</v>
      </c>
      <c r="F439" s="35"/>
      <c r="G439" s="34">
        <v>103</v>
      </c>
      <c r="H439" s="35"/>
      <c r="I439" s="35"/>
      <c r="J439" s="35"/>
      <c r="K439" s="35"/>
      <c r="L439" s="38">
        <v>8416.75</v>
      </c>
    </row>
    <row r="440" spans="1:12" ht="12" x14ac:dyDescent="0.15">
      <c r="A440" s="35"/>
      <c r="B440" s="32" t="s">
        <v>210</v>
      </c>
      <c r="C440" s="32" t="s">
        <v>211</v>
      </c>
      <c r="D440" s="32" t="s">
        <v>208</v>
      </c>
      <c r="E440" s="36" t="s">
        <v>212</v>
      </c>
      <c r="F440" s="35"/>
      <c r="G440" s="34">
        <v>60</v>
      </c>
      <c r="H440" s="35"/>
      <c r="I440" s="35"/>
      <c r="J440" s="35"/>
      <c r="K440" s="35"/>
      <c r="L440" s="38">
        <v>4902.96</v>
      </c>
    </row>
    <row r="441" spans="1:12" ht="12" x14ac:dyDescent="0.15">
      <c r="A441" s="35"/>
      <c r="B441" s="35"/>
      <c r="C441" s="33" t="s">
        <v>213</v>
      </c>
      <c r="D441" s="35"/>
      <c r="E441" s="35"/>
      <c r="F441" s="35"/>
      <c r="G441" s="35"/>
      <c r="H441" s="35"/>
      <c r="I441" s="35"/>
      <c r="J441" s="35"/>
      <c r="K441" s="35"/>
      <c r="L441" s="37">
        <v>22514.74</v>
      </c>
    </row>
    <row r="442" spans="1:12" ht="156" x14ac:dyDescent="0.15">
      <c r="A442" s="32" t="s">
        <v>443</v>
      </c>
      <c r="B442" s="33" t="s">
        <v>785</v>
      </c>
      <c r="C442" s="32" t="s">
        <v>786</v>
      </c>
      <c r="D442" s="32" t="s">
        <v>473</v>
      </c>
      <c r="E442" s="34">
        <v>0.01</v>
      </c>
      <c r="F442" s="35"/>
      <c r="G442" s="34">
        <v>0.01</v>
      </c>
      <c r="H442" s="35"/>
      <c r="I442" s="35"/>
      <c r="J442" s="35"/>
      <c r="K442" s="35"/>
      <c r="L442" s="35"/>
    </row>
    <row r="443" spans="1:12" ht="12" x14ac:dyDescent="0.15">
      <c r="A443" s="35"/>
      <c r="B443" s="36" t="s">
        <v>22</v>
      </c>
      <c r="C443" s="32" t="s">
        <v>188</v>
      </c>
      <c r="D443" s="32" t="s">
        <v>189</v>
      </c>
      <c r="E443" s="35"/>
      <c r="F443" s="35"/>
      <c r="G443" s="34">
        <v>1.255584</v>
      </c>
      <c r="H443" s="35"/>
      <c r="I443" s="35"/>
      <c r="J443" s="35"/>
      <c r="K443" s="35"/>
      <c r="L443" s="37">
        <v>1141.57</v>
      </c>
    </row>
    <row r="444" spans="1:12" ht="96" x14ac:dyDescent="0.15">
      <c r="A444" s="35"/>
      <c r="B444" s="32" t="s">
        <v>305</v>
      </c>
      <c r="C444" s="32" t="s">
        <v>306</v>
      </c>
      <c r="D444" s="32" t="s">
        <v>189</v>
      </c>
      <c r="E444" s="34">
        <v>0.99</v>
      </c>
      <c r="F444" s="34">
        <v>1.32</v>
      </c>
      <c r="G444" s="34">
        <v>1.3068E-2</v>
      </c>
      <c r="H444" s="35"/>
      <c r="I444" s="35"/>
      <c r="J444" s="38">
        <v>755.32</v>
      </c>
      <c r="K444" s="35"/>
      <c r="L444" s="38">
        <v>9.8699999999999992</v>
      </c>
    </row>
    <row r="445" spans="1:12" ht="96" x14ac:dyDescent="0.15">
      <c r="A445" s="35"/>
      <c r="B445" s="32" t="s">
        <v>463</v>
      </c>
      <c r="C445" s="32" t="s">
        <v>464</v>
      </c>
      <c r="D445" s="32" t="s">
        <v>189</v>
      </c>
      <c r="E445" s="34">
        <v>47.29</v>
      </c>
      <c r="F445" s="34">
        <v>1.32</v>
      </c>
      <c r="G445" s="34">
        <v>0.62422800000000001</v>
      </c>
      <c r="H445" s="35"/>
      <c r="I445" s="35"/>
      <c r="J445" s="38">
        <v>824.61</v>
      </c>
      <c r="K445" s="35"/>
      <c r="L445" s="38">
        <v>514.74</v>
      </c>
    </row>
    <row r="446" spans="1:12" ht="96" x14ac:dyDescent="0.15">
      <c r="A446" s="35"/>
      <c r="B446" s="32" t="s">
        <v>307</v>
      </c>
      <c r="C446" s="32" t="s">
        <v>308</v>
      </c>
      <c r="D446" s="32" t="s">
        <v>189</v>
      </c>
      <c r="E446" s="34">
        <v>23.42</v>
      </c>
      <c r="F446" s="34">
        <v>1.32</v>
      </c>
      <c r="G446" s="34">
        <v>0.30914399999999997</v>
      </c>
      <c r="H446" s="35"/>
      <c r="I446" s="35"/>
      <c r="J446" s="38">
        <v>928.55</v>
      </c>
      <c r="K446" s="35"/>
      <c r="L446" s="38">
        <v>287.06</v>
      </c>
    </row>
    <row r="447" spans="1:12" ht="96" x14ac:dyDescent="0.15">
      <c r="A447" s="35"/>
      <c r="B447" s="32" t="s">
        <v>465</v>
      </c>
      <c r="C447" s="32" t="s">
        <v>466</v>
      </c>
      <c r="D447" s="32" t="s">
        <v>189</v>
      </c>
      <c r="E447" s="34">
        <v>23.42</v>
      </c>
      <c r="F447" s="34">
        <v>1.32</v>
      </c>
      <c r="G447" s="34">
        <v>0.30914399999999997</v>
      </c>
      <c r="H447" s="35"/>
      <c r="I447" s="35"/>
      <c r="J447" s="38">
        <v>1067.1400000000001</v>
      </c>
      <c r="K447" s="35"/>
      <c r="L447" s="38">
        <v>329.9</v>
      </c>
    </row>
    <row r="448" spans="1:12" ht="12" x14ac:dyDescent="0.15">
      <c r="A448" s="35"/>
      <c r="B448" s="36" t="s">
        <v>23</v>
      </c>
      <c r="C448" s="32" t="s">
        <v>192</v>
      </c>
      <c r="D448" s="35"/>
      <c r="E448" s="35"/>
      <c r="F448" s="35"/>
      <c r="G448" s="35"/>
      <c r="H448" s="35"/>
      <c r="I448" s="35"/>
      <c r="J448" s="35"/>
      <c r="K448" s="35"/>
      <c r="L448" s="37">
        <v>181.58</v>
      </c>
    </row>
    <row r="449" spans="1:12" ht="12" x14ac:dyDescent="0.15">
      <c r="A449" s="35"/>
      <c r="B449" s="35"/>
      <c r="C449" s="32" t="s">
        <v>193</v>
      </c>
      <c r="D449" s="32" t="s">
        <v>189</v>
      </c>
      <c r="E449" s="35"/>
      <c r="F449" s="35"/>
      <c r="G449" s="34">
        <v>0.32854800000000001</v>
      </c>
      <c r="H449" s="35"/>
      <c r="I449" s="35"/>
      <c r="J449" s="35"/>
      <c r="K449" s="35"/>
      <c r="L449" s="37">
        <v>308.23</v>
      </c>
    </row>
    <row r="450" spans="1:12" ht="96" x14ac:dyDescent="0.15">
      <c r="A450" s="35"/>
      <c r="B450" s="32" t="s">
        <v>224</v>
      </c>
      <c r="C450" s="32" t="s">
        <v>225</v>
      </c>
      <c r="D450" s="32" t="s">
        <v>196</v>
      </c>
      <c r="E450" s="34">
        <v>0.75</v>
      </c>
      <c r="F450" s="34">
        <v>1.32</v>
      </c>
      <c r="G450" s="34">
        <v>9.9000000000000008E-3</v>
      </c>
      <c r="H450" s="35"/>
      <c r="I450" s="35"/>
      <c r="J450" s="38">
        <v>1676.7</v>
      </c>
      <c r="K450" s="35"/>
      <c r="L450" s="38">
        <v>16.600000000000001</v>
      </c>
    </row>
    <row r="451" spans="1:12" ht="12" x14ac:dyDescent="0.15">
      <c r="A451" s="35"/>
      <c r="B451" s="32" t="s">
        <v>226</v>
      </c>
      <c r="C451" s="32" t="s">
        <v>227</v>
      </c>
      <c r="D451" s="32" t="s">
        <v>189</v>
      </c>
      <c r="E451" s="34">
        <v>0.75</v>
      </c>
      <c r="F451" s="34">
        <v>1.32</v>
      </c>
      <c r="G451" s="34">
        <v>9.9000000000000008E-3</v>
      </c>
      <c r="H451" s="35"/>
      <c r="I451" s="35"/>
      <c r="J451" s="39">
        <v>1247.31</v>
      </c>
      <c r="K451" s="35"/>
      <c r="L451" s="38">
        <v>12.35</v>
      </c>
    </row>
    <row r="452" spans="1:12" ht="96" x14ac:dyDescent="0.15">
      <c r="A452" s="35"/>
      <c r="B452" s="32" t="s">
        <v>467</v>
      </c>
      <c r="C452" s="32" t="s">
        <v>468</v>
      </c>
      <c r="D452" s="32" t="s">
        <v>196</v>
      </c>
      <c r="E452" s="34">
        <v>0.81</v>
      </c>
      <c r="F452" s="34">
        <v>1.32</v>
      </c>
      <c r="G452" s="34">
        <v>1.0692E-2</v>
      </c>
      <c r="H452" s="38">
        <v>11.45</v>
      </c>
      <c r="I452" s="38">
        <v>1.59</v>
      </c>
      <c r="J452" s="38">
        <v>18.21</v>
      </c>
      <c r="K452" s="35"/>
      <c r="L452" s="38">
        <v>0.19</v>
      </c>
    </row>
    <row r="453" spans="1:12" ht="96" x14ac:dyDescent="0.15">
      <c r="A453" s="35"/>
      <c r="B453" s="32" t="s">
        <v>232</v>
      </c>
      <c r="C453" s="32" t="s">
        <v>233</v>
      </c>
      <c r="D453" s="32" t="s">
        <v>196</v>
      </c>
      <c r="E453" s="34">
        <v>22.74</v>
      </c>
      <c r="F453" s="34">
        <v>1.32</v>
      </c>
      <c r="G453" s="34">
        <v>0.30016799999999999</v>
      </c>
      <c r="H453" s="38">
        <v>346.73</v>
      </c>
      <c r="I453" s="38">
        <v>1.52</v>
      </c>
      <c r="J453" s="38">
        <v>527.03</v>
      </c>
      <c r="K453" s="35"/>
      <c r="L453" s="38">
        <v>158.19999999999999</v>
      </c>
    </row>
    <row r="454" spans="1:12" ht="12" x14ac:dyDescent="0.15">
      <c r="A454" s="35"/>
      <c r="B454" s="32" t="s">
        <v>201</v>
      </c>
      <c r="C454" s="32" t="s">
        <v>202</v>
      </c>
      <c r="D454" s="32" t="s">
        <v>189</v>
      </c>
      <c r="E454" s="34">
        <v>22.74</v>
      </c>
      <c r="F454" s="34">
        <v>1.32</v>
      </c>
      <c r="G454" s="34">
        <v>0.30016799999999999</v>
      </c>
      <c r="H454" s="35"/>
      <c r="I454" s="35"/>
      <c r="J454" s="34">
        <v>928.55</v>
      </c>
      <c r="K454" s="35"/>
      <c r="L454" s="38">
        <v>278.72000000000003</v>
      </c>
    </row>
    <row r="455" spans="1:12" ht="96" x14ac:dyDescent="0.15">
      <c r="A455" s="35"/>
      <c r="B455" s="32" t="s">
        <v>199</v>
      </c>
      <c r="C455" s="32" t="s">
        <v>200</v>
      </c>
      <c r="D455" s="32" t="s">
        <v>196</v>
      </c>
      <c r="E455" s="34">
        <v>0.59</v>
      </c>
      <c r="F455" s="34">
        <v>1.32</v>
      </c>
      <c r="G455" s="34">
        <v>7.7879999999999998E-3</v>
      </c>
      <c r="H455" s="35"/>
      <c r="I455" s="35"/>
      <c r="J455" s="38">
        <v>576.4</v>
      </c>
      <c r="K455" s="35"/>
      <c r="L455" s="38">
        <v>4.49</v>
      </c>
    </row>
    <row r="456" spans="1:12" ht="12" x14ac:dyDescent="0.15">
      <c r="A456" s="35"/>
      <c r="B456" s="32" t="s">
        <v>201</v>
      </c>
      <c r="C456" s="32" t="s">
        <v>202</v>
      </c>
      <c r="D456" s="32" t="s">
        <v>189</v>
      </c>
      <c r="E456" s="34">
        <v>0.59</v>
      </c>
      <c r="F456" s="34">
        <v>1.32</v>
      </c>
      <c r="G456" s="34">
        <v>7.7879999999999998E-3</v>
      </c>
      <c r="H456" s="35"/>
      <c r="I456" s="35"/>
      <c r="J456" s="34">
        <v>928.55</v>
      </c>
      <c r="K456" s="35"/>
      <c r="L456" s="38">
        <v>7.23</v>
      </c>
    </row>
    <row r="457" spans="1:12" ht="96" x14ac:dyDescent="0.15">
      <c r="A457" s="35"/>
      <c r="B457" s="32" t="s">
        <v>469</v>
      </c>
      <c r="C457" s="32" t="s">
        <v>470</v>
      </c>
      <c r="D457" s="32" t="s">
        <v>196</v>
      </c>
      <c r="E457" s="34">
        <v>0.81</v>
      </c>
      <c r="F457" s="34">
        <v>1.32</v>
      </c>
      <c r="G457" s="34">
        <v>1.0692E-2</v>
      </c>
      <c r="H457" s="35"/>
      <c r="I457" s="35"/>
      <c r="J457" s="38">
        <v>195.96</v>
      </c>
      <c r="K457" s="35"/>
      <c r="L457" s="38">
        <v>2.1</v>
      </c>
    </row>
    <row r="458" spans="1:12" ht="12" x14ac:dyDescent="0.15">
      <c r="A458" s="35"/>
      <c r="B458" s="32" t="s">
        <v>201</v>
      </c>
      <c r="C458" s="32" t="s">
        <v>202</v>
      </c>
      <c r="D458" s="32" t="s">
        <v>189</v>
      </c>
      <c r="E458" s="34">
        <v>0.81</v>
      </c>
      <c r="F458" s="34">
        <v>1.32</v>
      </c>
      <c r="G458" s="34">
        <v>1.0692E-2</v>
      </c>
      <c r="H458" s="35"/>
      <c r="I458" s="35"/>
      <c r="J458" s="34">
        <v>928.55</v>
      </c>
      <c r="K458" s="35"/>
      <c r="L458" s="38">
        <v>9.93</v>
      </c>
    </row>
    <row r="459" spans="1:12" ht="12" x14ac:dyDescent="0.15">
      <c r="A459" s="35"/>
      <c r="B459" s="36" t="s">
        <v>25</v>
      </c>
      <c r="C459" s="32" t="s">
        <v>203</v>
      </c>
      <c r="D459" s="35"/>
      <c r="E459" s="35"/>
      <c r="F459" s="35"/>
      <c r="G459" s="35"/>
      <c r="H459" s="35"/>
      <c r="I459" s="35"/>
      <c r="J459" s="35"/>
      <c r="K459" s="35"/>
      <c r="L459" s="37">
        <v>0</v>
      </c>
    </row>
    <row r="460" spans="1:12" ht="12" x14ac:dyDescent="0.15">
      <c r="A460" s="35"/>
      <c r="B460" s="35"/>
      <c r="C460" s="33" t="s">
        <v>204</v>
      </c>
      <c r="D460" s="35"/>
      <c r="E460" s="35"/>
      <c r="F460" s="35"/>
      <c r="G460" s="35"/>
      <c r="H460" s="35"/>
      <c r="I460" s="35"/>
      <c r="J460" s="35"/>
      <c r="K460" s="35"/>
      <c r="L460" s="37">
        <v>1631.38</v>
      </c>
    </row>
    <row r="461" spans="1:12" ht="12" x14ac:dyDescent="0.15">
      <c r="A461" s="35"/>
      <c r="B461" s="35"/>
      <c r="C461" s="32" t="s">
        <v>205</v>
      </c>
      <c r="D461" s="35"/>
      <c r="E461" s="35"/>
      <c r="F461" s="35"/>
      <c r="G461" s="35"/>
      <c r="H461" s="35"/>
      <c r="I461" s="35"/>
      <c r="J461" s="35"/>
      <c r="K461" s="35"/>
      <c r="L461" s="38">
        <v>1449.8</v>
      </c>
    </row>
    <row r="462" spans="1:12" ht="12" x14ac:dyDescent="0.15">
      <c r="A462" s="35"/>
      <c r="B462" s="32" t="s">
        <v>206</v>
      </c>
      <c r="C462" s="32" t="s">
        <v>207</v>
      </c>
      <c r="D462" s="32" t="s">
        <v>208</v>
      </c>
      <c r="E462" s="36" t="s">
        <v>209</v>
      </c>
      <c r="F462" s="35"/>
      <c r="G462" s="34">
        <v>103</v>
      </c>
      <c r="H462" s="35"/>
      <c r="I462" s="35"/>
      <c r="J462" s="35"/>
      <c r="K462" s="35"/>
      <c r="L462" s="38">
        <v>1493.29</v>
      </c>
    </row>
    <row r="463" spans="1:12" ht="12" x14ac:dyDescent="0.15">
      <c r="A463" s="35"/>
      <c r="B463" s="32" t="s">
        <v>210</v>
      </c>
      <c r="C463" s="32" t="s">
        <v>211</v>
      </c>
      <c r="D463" s="32" t="s">
        <v>208</v>
      </c>
      <c r="E463" s="36" t="s">
        <v>212</v>
      </c>
      <c r="F463" s="35"/>
      <c r="G463" s="34">
        <v>60</v>
      </c>
      <c r="H463" s="35"/>
      <c r="I463" s="35"/>
      <c r="J463" s="35"/>
      <c r="K463" s="35"/>
      <c r="L463" s="38">
        <v>869.88</v>
      </c>
    </row>
    <row r="464" spans="1:12" ht="12" x14ac:dyDescent="0.15">
      <c r="A464" s="35"/>
      <c r="B464" s="35"/>
      <c r="C464" s="33" t="s">
        <v>213</v>
      </c>
      <c r="D464" s="35"/>
      <c r="E464" s="35"/>
      <c r="F464" s="35"/>
      <c r="G464" s="35"/>
      <c r="H464" s="35"/>
      <c r="I464" s="35"/>
      <c r="J464" s="35"/>
      <c r="K464" s="35"/>
      <c r="L464" s="37">
        <v>3994.55</v>
      </c>
    </row>
    <row r="465" spans="1:12" ht="60" x14ac:dyDescent="0.15">
      <c r="A465" s="32" t="s">
        <v>444</v>
      </c>
      <c r="B465" s="33" t="s">
        <v>519</v>
      </c>
      <c r="C465" s="32" t="s">
        <v>520</v>
      </c>
      <c r="D465" s="32" t="s">
        <v>187</v>
      </c>
      <c r="E465" s="34">
        <v>1</v>
      </c>
      <c r="F465" s="35"/>
      <c r="G465" s="34">
        <v>1</v>
      </c>
      <c r="H465" s="35"/>
      <c r="I465" s="35"/>
      <c r="J465" s="35"/>
      <c r="K465" s="35"/>
      <c r="L465" s="35"/>
    </row>
    <row r="466" spans="1:12" ht="12" x14ac:dyDescent="0.15">
      <c r="A466" s="35"/>
      <c r="B466" s="36" t="s">
        <v>22</v>
      </c>
      <c r="C466" s="32" t="s">
        <v>188</v>
      </c>
      <c r="D466" s="32" t="s">
        <v>189</v>
      </c>
      <c r="E466" s="35"/>
      <c r="F466" s="35"/>
      <c r="G466" s="34">
        <v>0.45</v>
      </c>
      <c r="H466" s="35"/>
      <c r="I466" s="35"/>
      <c r="J466" s="35"/>
      <c r="K466" s="35"/>
      <c r="L466" s="37">
        <v>367.96</v>
      </c>
    </row>
    <row r="467" spans="1:12" ht="96" x14ac:dyDescent="0.15">
      <c r="A467" s="35"/>
      <c r="B467" s="32" t="s">
        <v>521</v>
      </c>
      <c r="C467" s="32" t="s">
        <v>522</v>
      </c>
      <c r="D467" s="32" t="s">
        <v>189</v>
      </c>
      <c r="E467" s="34">
        <v>0.45</v>
      </c>
      <c r="F467" s="35"/>
      <c r="G467" s="34">
        <v>0.45</v>
      </c>
      <c r="H467" s="35"/>
      <c r="I467" s="35"/>
      <c r="J467" s="38">
        <v>817.68</v>
      </c>
      <c r="K467" s="35"/>
      <c r="L467" s="38">
        <v>367.96</v>
      </c>
    </row>
    <row r="468" spans="1:12" ht="12" x14ac:dyDescent="0.15">
      <c r="A468" s="35"/>
      <c r="B468" s="36" t="s">
        <v>23</v>
      </c>
      <c r="C468" s="32" t="s">
        <v>192</v>
      </c>
      <c r="D468" s="35"/>
      <c r="E468" s="35"/>
      <c r="F468" s="35"/>
      <c r="G468" s="35"/>
      <c r="H468" s="35"/>
      <c r="I468" s="35"/>
      <c r="J468" s="35"/>
      <c r="K468" s="35"/>
      <c r="L468" s="37">
        <v>168.51</v>
      </c>
    </row>
    <row r="469" spans="1:12" ht="12" x14ac:dyDescent="0.15">
      <c r="A469" s="35"/>
      <c r="B469" s="35"/>
      <c r="C469" s="32" t="s">
        <v>193</v>
      </c>
      <c r="D469" s="32" t="s">
        <v>189</v>
      </c>
      <c r="E469" s="35"/>
      <c r="F469" s="35"/>
      <c r="G469" s="34">
        <v>0.32</v>
      </c>
      <c r="H469" s="35"/>
      <c r="I469" s="35"/>
      <c r="J469" s="35"/>
      <c r="K469" s="35"/>
      <c r="L469" s="37">
        <v>297.14</v>
      </c>
    </row>
    <row r="470" spans="1:12" ht="96" x14ac:dyDescent="0.15">
      <c r="A470" s="35"/>
      <c r="B470" s="32" t="s">
        <v>523</v>
      </c>
      <c r="C470" s="32" t="s">
        <v>524</v>
      </c>
      <c r="D470" s="32" t="s">
        <v>196</v>
      </c>
      <c r="E470" s="34">
        <v>0.12</v>
      </c>
      <c r="F470" s="35"/>
      <c r="G470" s="34">
        <v>0.12</v>
      </c>
      <c r="H470" s="35"/>
      <c r="I470" s="35"/>
      <c r="J470" s="38">
        <v>107.96</v>
      </c>
      <c r="K470" s="35"/>
      <c r="L470" s="38">
        <v>12.96</v>
      </c>
    </row>
    <row r="471" spans="1:12" ht="96" x14ac:dyDescent="0.15">
      <c r="A471" s="35"/>
      <c r="B471" s="32" t="s">
        <v>525</v>
      </c>
      <c r="C471" s="32" t="s">
        <v>526</v>
      </c>
      <c r="D471" s="32" t="s">
        <v>196</v>
      </c>
      <c r="E471" s="34">
        <v>0.32</v>
      </c>
      <c r="F471" s="35"/>
      <c r="G471" s="34">
        <v>0.32</v>
      </c>
      <c r="H471" s="35"/>
      <c r="I471" s="35"/>
      <c r="J471" s="38">
        <v>401.53</v>
      </c>
      <c r="K471" s="35"/>
      <c r="L471" s="38">
        <v>128.49</v>
      </c>
    </row>
    <row r="472" spans="1:12" ht="12" x14ac:dyDescent="0.15">
      <c r="A472" s="35"/>
      <c r="B472" s="32" t="s">
        <v>201</v>
      </c>
      <c r="C472" s="32" t="s">
        <v>202</v>
      </c>
      <c r="D472" s="32" t="s">
        <v>189</v>
      </c>
      <c r="E472" s="34">
        <v>0.32</v>
      </c>
      <c r="F472" s="35"/>
      <c r="G472" s="34">
        <v>0.32</v>
      </c>
      <c r="H472" s="35"/>
      <c r="I472" s="35"/>
      <c r="J472" s="34">
        <v>928.55</v>
      </c>
      <c r="K472" s="35"/>
      <c r="L472" s="38">
        <v>297.14</v>
      </c>
    </row>
    <row r="473" spans="1:12" ht="96" x14ac:dyDescent="0.15">
      <c r="A473" s="35"/>
      <c r="B473" s="32" t="s">
        <v>527</v>
      </c>
      <c r="C473" s="32" t="s">
        <v>528</v>
      </c>
      <c r="D473" s="32" t="s">
        <v>196</v>
      </c>
      <c r="E473" s="34">
        <v>0.32</v>
      </c>
      <c r="F473" s="35"/>
      <c r="G473" s="34">
        <v>0.32</v>
      </c>
      <c r="H473" s="38">
        <v>73.53</v>
      </c>
      <c r="I473" s="38">
        <v>1.1499999999999999</v>
      </c>
      <c r="J473" s="38">
        <v>84.56</v>
      </c>
      <c r="K473" s="35"/>
      <c r="L473" s="38">
        <v>27.06</v>
      </c>
    </row>
    <row r="474" spans="1:12" ht="12" x14ac:dyDescent="0.15">
      <c r="A474" s="35"/>
      <c r="B474" s="36" t="s">
        <v>25</v>
      </c>
      <c r="C474" s="32" t="s">
        <v>203</v>
      </c>
      <c r="D474" s="35"/>
      <c r="E474" s="35"/>
      <c r="F474" s="35"/>
      <c r="G474" s="35"/>
      <c r="H474" s="35"/>
      <c r="I474" s="35"/>
      <c r="J474" s="35"/>
      <c r="K474" s="35"/>
      <c r="L474" s="37">
        <v>4.3</v>
      </c>
    </row>
    <row r="475" spans="1:12" ht="96" x14ac:dyDescent="0.15">
      <c r="A475" s="35"/>
      <c r="B475" s="32" t="s">
        <v>529</v>
      </c>
      <c r="C475" s="32" t="s">
        <v>530</v>
      </c>
      <c r="D475" s="32" t="s">
        <v>404</v>
      </c>
      <c r="E475" s="34">
        <v>0.03</v>
      </c>
      <c r="F475" s="35"/>
      <c r="G475" s="34">
        <v>0.03</v>
      </c>
      <c r="H475" s="38">
        <v>155.63</v>
      </c>
      <c r="I475" s="38">
        <v>0.92</v>
      </c>
      <c r="J475" s="38">
        <v>143.18</v>
      </c>
      <c r="K475" s="35"/>
      <c r="L475" s="38">
        <v>4.3</v>
      </c>
    </row>
    <row r="476" spans="1:12" ht="96" x14ac:dyDescent="0.15">
      <c r="A476" s="32" t="s">
        <v>413</v>
      </c>
      <c r="B476" s="32" t="s">
        <v>531</v>
      </c>
      <c r="C476" s="32" t="s">
        <v>532</v>
      </c>
      <c r="D476" s="32" t="s">
        <v>313</v>
      </c>
      <c r="E476" s="34">
        <v>5.0000000000000001E-3</v>
      </c>
      <c r="F476" s="35"/>
      <c r="G476" s="34">
        <v>5.0000000000000001E-3</v>
      </c>
      <c r="H476" s="38">
        <v>63745</v>
      </c>
      <c r="I476" s="38">
        <v>0.7</v>
      </c>
      <c r="J476" s="38">
        <v>44621.5</v>
      </c>
      <c r="K476" s="35"/>
      <c r="L476" s="38">
        <v>223.11</v>
      </c>
    </row>
    <row r="477" spans="1:12" ht="12" x14ac:dyDescent="0.15">
      <c r="A477" s="35"/>
      <c r="B477" s="35"/>
      <c r="C477" s="33" t="s">
        <v>204</v>
      </c>
      <c r="D477" s="35"/>
      <c r="E477" s="35"/>
      <c r="F477" s="35"/>
      <c r="G477" s="35"/>
      <c r="H477" s="35"/>
      <c r="I477" s="35"/>
      <c r="J477" s="35"/>
      <c r="K477" s="35"/>
      <c r="L477" s="37">
        <v>837.91</v>
      </c>
    </row>
    <row r="478" spans="1:12" ht="12" x14ac:dyDescent="0.15">
      <c r="A478" s="35"/>
      <c r="B478" s="35"/>
      <c r="C478" s="32" t="s">
        <v>205</v>
      </c>
      <c r="D478" s="35"/>
      <c r="E478" s="35"/>
      <c r="F478" s="35"/>
      <c r="G478" s="35"/>
      <c r="H478" s="35"/>
      <c r="I478" s="35"/>
      <c r="J478" s="35"/>
      <c r="K478" s="35"/>
      <c r="L478" s="38">
        <v>665.1</v>
      </c>
    </row>
    <row r="479" spans="1:12" ht="12" x14ac:dyDescent="0.15">
      <c r="A479" s="35"/>
      <c r="B479" s="32" t="s">
        <v>206</v>
      </c>
      <c r="C479" s="32" t="s">
        <v>207</v>
      </c>
      <c r="D479" s="32" t="s">
        <v>208</v>
      </c>
      <c r="E479" s="36" t="s">
        <v>209</v>
      </c>
      <c r="F479" s="35"/>
      <c r="G479" s="34">
        <v>103</v>
      </c>
      <c r="H479" s="35"/>
      <c r="I479" s="35"/>
      <c r="J479" s="35"/>
      <c r="K479" s="35"/>
      <c r="L479" s="38">
        <v>685.05</v>
      </c>
    </row>
    <row r="480" spans="1:12" ht="12" x14ac:dyDescent="0.15">
      <c r="A480" s="35"/>
      <c r="B480" s="32" t="s">
        <v>210</v>
      </c>
      <c r="C480" s="32" t="s">
        <v>211</v>
      </c>
      <c r="D480" s="32" t="s">
        <v>208</v>
      </c>
      <c r="E480" s="36" t="s">
        <v>212</v>
      </c>
      <c r="F480" s="35"/>
      <c r="G480" s="34">
        <v>60</v>
      </c>
      <c r="H480" s="35"/>
      <c r="I480" s="35"/>
      <c r="J480" s="35"/>
      <c r="K480" s="35"/>
      <c r="L480" s="38">
        <v>399.06</v>
      </c>
    </row>
    <row r="481" spans="1:12" ht="12" x14ac:dyDescent="0.15">
      <c r="A481" s="35"/>
      <c r="B481" s="35"/>
      <c r="C481" s="33" t="s">
        <v>213</v>
      </c>
      <c r="D481" s="35"/>
      <c r="E481" s="35"/>
      <c r="F481" s="35"/>
      <c r="G481" s="35"/>
      <c r="H481" s="35"/>
      <c r="I481" s="35"/>
      <c r="J481" s="35"/>
      <c r="K481" s="35"/>
      <c r="L481" s="37">
        <v>1922.02</v>
      </c>
    </row>
    <row r="482" spans="1:12" ht="12" customHeight="1" x14ac:dyDescent="0.15">
      <c r="A482" s="35"/>
      <c r="B482" s="35"/>
      <c r="C482" s="58" t="s">
        <v>787</v>
      </c>
      <c r="D482" s="59"/>
      <c r="E482" s="59"/>
      <c r="F482" s="59"/>
      <c r="G482" s="59"/>
      <c r="H482" s="59"/>
      <c r="I482" s="59"/>
      <c r="J482" s="59"/>
      <c r="K482" s="60"/>
      <c r="L482" s="37">
        <v>85719.6</v>
      </c>
    </row>
    <row r="483" spans="1:12" ht="12" customHeight="1" x14ac:dyDescent="0.15">
      <c r="A483" s="35"/>
      <c r="B483" s="35"/>
      <c r="C483" s="61" t="s">
        <v>241</v>
      </c>
      <c r="D483" s="62"/>
      <c r="E483" s="62"/>
      <c r="F483" s="62"/>
      <c r="G483" s="62"/>
      <c r="H483" s="62"/>
      <c r="I483" s="62"/>
      <c r="J483" s="62"/>
      <c r="K483" s="63"/>
      <c r="L483" s="35"/>
    </row>
    <row r="484" spans="1:12" ht="12" customHeight="1" x14ac:dyDescent="0.15">
      <c r="A484" s="35"/>
      <c r="B484" s="35"/>
      <c r="C484" s="64" t="s">
        <v>242</v>
      </c>
      <c r="D484" s="65"/>
      <c r="E484" s="65"/>
      <c r="F484" s="65"/>
      <c r="G484" s="65"/>
      <c r="H484" s="65"/>
      <c r="I484" s="65"/>
      <c r="J484" s="65"/>
      <c r="K484" s="66"/>
      <c r="L484" s="38">
        <v>37155.699999999997</v>
      </c>
    </row>
    <row r="485" spans="1:12" ht="12" customHeight="1" x14ac:dyDescent="0.15">
      <c r="A485" s="35"/>
      <c r="B485" s="35"/>
      <c r="C485" s="64" t="s">
        <v>243</v>
      </c>
      <c r="D485" s="65"/>
      <c r="E485" s="65"/>
      <c r="F485" s="65"/>
      <c r="G485" s="65"/>
      <c r="H485" s="65"/>
      <c r="I485" s="65"/>
      <c r="J485" s="65"/>
      <c r="K485" s="66"/>
      <c r="L485" s="38">
        <v>30218.560000000001</v>
      </c>
    </row>
    <row r="486" spans="1:12" ht="12" customHeight="1" x14ac:dyDescent="0.15">
      <c r="A486" s="35"/>
      <c r="B486" s="35"/>
      <c r="C486" s="64" t="s">
        <v>244</v>
      </c>
      <c r="D486" s="65"/>
      <c r="E486" s="65"/>
      <c r="F486" s="65"/>
      <c r="G486" s="65"/>
      <c r="H486" s="65"/>
      <c r="I486" s="65"/>
      <c r="J486" s="65"/>
      <c r="K486" s="66"/>
      <c r="L486" s="38">
        <v>18060.330000000002</v>
      </c>
    </row>
    <row r="487" spans="1:12" ht="12" customHeight="1" x14ac:dyDescent="0.15">
      <c r="A487" s="35"/>
      <c r="B487" s="35"/>
      <c r="C487" s="64" t="s">
        <v>245</v>
      </c>
      <c r="D487" s="65"/>
      <c r="E487" s="65"/>
      <c r="F487" s="65"/>
      <c r="G487" s="65"/>
      <c r="H487" s="65"/>
      <c r="I487" s="65"/>
      <c r="J487" s="65"/>
      <c r="K487" s="66"/>
      <c r="L487" s="38">
        <v>285.01</v>
      </c>
    </row>
    <row r="488" spans="1:12" ht="12" customHeight="1" x14ac:dyDescent="0.15">
      <c r="A488" s="35"/>
      <c r="B488" s="35"/>
      <c r="C488" s="64" t="s">
        <v>246</v>
      </c>
      <c r="D488" s="65"/>
      <c r="E488" s="65"/>
      <c r="F488" s="65"/>
      <c r="G488" s="65"/>
      <c r="H488" s="65"/>
      <c r="I488" s="65"/>
      <c r="J488" s="65"/>
      <c r="K488" s="66"/>
      <c r="L488" s="38">
        <v>0</v>
      </c>
    </row>
    <row r="489" spans="1:12" ht="12" customHeight="1" x14ac:dyDescent="0.15">
      <c r="A489" s="35"/>
      <c r="B489" s="35"/>
      <c r="C489" s="64" t="s">
        <v>247</v>
      </c>
      <c r="D489" s="65"/>
      <c r="E489" s="65"/>
      <c r="F489" s="65"/>
      <c r="G489" s="65"/>
      <c r="H489" s="65"/>
      <c r="I489" s="65"/>
      <c r="J489" s="65"/>
      <c r="K489" s="66"/>
      <c r="L489" s="38">
        <v>55216.03</v>
      </c>
    </row>
    <row r="490" spans="1:12" ht="12" customHeight="1" x14ac:dyDescent="0.15">
      <c r="A490" s="35"/>
      <c r="B490" s="35"/>
      <c r="C490" s="64" t="s">
        <v>248</v>
      </c>
      <c r="D490" s="65"/>
      <c r="E490" s="65"/>
      <c r="F490" s="65"/>
      <c r="G490" s="65"/>
      <c r="H490" s="65"/>
      <c r="I490" s="65"/>
      <c r="J490" s="65"/>
      <c r="K490" s="66"/>
      <c r="L490" s="38">
        <v>56872.49</v>
      </c>
    </row>
    <row r="491" spans="1:12" ht="12" customHeight="1" x14ac:dyDescent="0.15">
      <c r="A491" s="35"/>
      <c r="B491" s="35"/>
      <c r="C491" s="64" t="s">
        <v>249</v>
      </c>
      <c r="D491" s="65"/>
      <c r="E491" s="65"/>
      <c r="F491" s="65"/>
      <c r="G491" s="65"/>
      <c r="H491" s="65"/>
      <c r="I491" s="65"/>
      <c r="J491" s="65"/>
      <c r="K491" s="66"/>
      <c r="L491" s="38">
        <v>33129.629999999997</v>
      </c>
    </row>
    <row r="492" spans="1:12" ht="12" customHeight="1" x14ac:dyDescent="0.15">
      <c r="A492" s="35"/>
      <c r="B492" s="35"/>
      <c r="C492" s="64" t="s">
        <v>250</v>
      </c>
      <c r="D492" s="65"/>
      <c r="E492" s="65"/>
      <c r="F492" s="65"/>
      <c r="G492" s="65"/>
      <c r="H492" s="65"/>
      <c r="I492" s="65"/>
      <c r="J492" s="65"/>
      <c r="K492" s="66"/>
      <c r="L492" s="38">
        <v>0</v>
      </c>
    </row>
    <row r="493" spans="1:12" ht="12" customHeight="1" x14ac:dyDescent="0.15">
      <c r="A493" s="35"/>
      <c r="B493" s="35"/>
      <c r="C493" s="64" t="s">
        <v>251</v>
      </c>
      <c r="D493" s="65"/>
      <c r="E493" s="65"/>
      <c r="F493" s="65"/>
      <c r="G493" s="65"/>
      <c r="H493" s="65"/>
      <c r="I493" s="65"/>
      <c r="J493" s="65"/>
      <c r="K493" s="66"/>
      <c r="L493" s="38">
        <v>0</v>
      </c>
    </row>
    <row r="494" spans="1:12" ht="12" customHeight="1" x14ac:dyDescent="0.15">
      <c r="A494" s="35"/>
      <c r="B494" s="35"/>
      <c r="C494" s="58" t="s">
        <v>788</v>
      </c>
      <c r="D494" s="59"/>
      <c r="E494" s="59"/>
      <c r="F494" s="59"/>
      <c r="G494" s="59"/>
      <c r="H494" s="59"/>
      <c r="I494" s="59"/>
      <c r="J494" s="59"/>
      <c r="K494" s="60"/>
      <c r="L494" s="37">
        <v>175721.72</v>
      </c>
    </row>
    <row r="495" spans="1:12" ht="12" customHeight="1" x14ac:dyDescent="0.15">
      <c r="A495" s="35"/>
      <c r="B495" s="35"/>
      <c r="C495" s="61" t="s">
        <v>253</v>
      </c>
      <c r="D495" s="62"/>
      <c r="E495" s="62"/>
      <c r="F495" s="62"/>
      <c r="G495" s="62"/>
      <c r="H495" s="62"/>
      <c r="I495" s="62"/>
      <c r="J495" s="62"/>
      <c r="K495" s="63"/>
      <c r="L495" s="35"/>
    </row>
    <row r="496" spans="1:12" ht="12" customHeight="1" x14ac:dyDescent="0.15">
      <c r="A496" s="35"/>
      <c r="B496" s="35"/>
      <c r="C496" s="64" t="s">
        <v>254</v>
      </c>
      <c r="D496" s="65"/>
      <c r="E496" s="65"/>
      <c r="F496" s="65"/>
      <c r="G496" s="65"/>
      <c r="H496" s="65"/>
      <c r="I496" s="65"/>
      <c r="J496" s="65"/>
      <c r="K496" s="66"/>
      <c r="L496" s="38">
        <v>0</v>
      </c>
    </row>
    <row r="497" spans="1:12" ht="12" customHeight="1" x14ac:dyDescent="0.15">
      <c r="A497" s="35"/>
      <c r="B497" s="35"/>
      <c r="C497" s="64" t="s">
        <v>255</v>
      </c>
      <c r="D497" s="65"/>
      <c r="E497" s="65"/>
      <c r="F497" s="65"/>
      <c r="G497" s="65"/>
      <c r="H497" s="65"/>
      <c r="I497" s="65"/>
      <c r="J497" s="65"/>
      <c r="K497" s="66"/>
      <c r="L497" s="38">
        <v>0</v>
      </c>
    </row>
    <row r="498" spans="1:12" ht="12" customHeight="1" x14ac:dyDescent="0.15">
      <c r="A498" s="35"/>
      <c r="B498" s="35"/>
      <c r="C498" s="64" t="s">
        <v>256</v>
      </c>
      <c r="D498" s="65"/>
      <c r="E498" s="65"/>
      <c r="F498" s="66"/>
      <c r="G498" s="38">
        <v>43.11</v>
      </c>
      <c r="H498" s="67"/>
      <c r="I498" s="68"/>
      <c r="J498" s="68"/>
      <c r="K498" s="68"/>
      <c r="L498" s="69"/>
    </row>
    <row r="499" spans="1:12" ht="12" customHeight="1" x14ac:dyDescent="0.15">
      <c r="A499" s="35"/>
      <c r="B499" s="35"/>
      <c r="C499" s="64" t="s">
        <v>257</v>
      </c>
      <c r="D499" s="65"/>
      <c r="E499" s="65"/>
      <c r="F499" s="66"/>
      <c r="G499" s="38">
        <v>17.54</v>
      </c>
      <c r="H499" s="67"/>
      <c r="I499" s="68"/>
      <c r="J499" s="68"/>
      <c r="K499" s="68"/>
      <c r="L499" s="69"/>
    </row>
    <row r="500" spans="1:12" ht="12" customHeight="1" x14ac:dyDescent="0.15">
      <c r="A500" s="58" t="s">
        <v>661</v>
      </c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60"/>
    </row>
    <row r="501" spans="1:12" ht="36" x14ac:dyDescent="0.15">
      <c r="A501" s="32" t="s">
        <v>445</v>
      </c>
      <c r="B501" s="33" t="s">
        <v>789</v>
      </c>
      <c r="C501" s="32" t="s">
        <v>790</v>
      </c>
      <c r="D501" s="33" t="s">
        <v>473</v>
      </c>
      <c r="E501" s="70">
        <v>4.4999999999999997E-3</v>
      </c>
      <c r="F501" s="35"/>
      <c r="G501" s="70">
        <v>4.4999999999999997E-3</v>
      </c>
      <c r="H501" s="38">
        <v>70616.72</v>
      </c>
      <c r="I501" s="38">
        <v>1.1599999999999999</v>
      </c>
      <c r="J501" s="38">
        <v>81915.399999999994</v>
      </c>
      <c r="K501" s="35"/>
      <c r="L501" s="38">
        <v>368.62</v>
      </c>
    </row>
    <row r="502" spans="1:12" ht="12" x14ac:dyDescent="0.15">
      <c r="A502" s="35"/>
      <c r="B502" s="35"/>
      <c r="C502" s="33" t="s">
        <v>213</v>
      </c>
      <c r="D502" s="35"/>
      <c r="E502" s="35"/>
      <c r="F502" s="35"/>
      <c r="G502" s="35"/>
      <c r="H502" s="35"/>
      <c r="I502" s="35"/>
      <c r="J502" s="35"/>
      <c r="K502" s="35"/>
      <c r="L502" s="37">
        <v>368.62</v>
      </c>
    </row>
    <row r="503" spans="1:12" ht="36" x14ac:dyDescent="0.15">
      <c r="A503" s="32" t="s">
        <v>448</v>
      </c>
      <c r="B503" s="33" t="s">
        <v>791</v>
      </c>
      <c r="C503" s="32" t="s">
        <v>792</v>
      </c>
      <c r="D503" s="33" t="s">
        <v>473</v>
      </c>
      <c r="E503" s="70">
        <v>8.7999999999999995E-2</v>
      </c>
      <c r="F503" s="35"/>
      <c r="G503" s="70">
        <v>8.7999999999999995E-2</v>
      </c>
      <c r="H503" s="35"/>
      <c r="I503" s="35"/>
      <c r="J503" s="38">
        <v>205417.86</v>
      </c>
      <c r="K503" s="35"/>
      <c r="L503" s="38">
        <v>18076.77</v>
      </c>
    </row>
    <row r="504" spans="1:12" ht="12" x14ac:dyDescent="0.15">
      <c r="A504" s="35"/>
      <c r="B504" s="35"/>
      <c r="C504" s="33" t="s">
        <v>213</v>
      </c>
      <c r="D504" s="35"/>
      <c r="E504" s="35"/>
      <c r="F504" s="35"/>
      <c r="G504" s="35"/>
      <c r="H504" s="35"/>
      <c r="I504" s="35"/>
      <c r="J504" s="35"/>
      <c r="K504" s="35"/>
      <c r="L504" s="37">
        <v>18076.77</v>
      </c>
    </row>
    <row r="505" spans="1:12" ht="36" x14ac:dyDescent="0.15">
      <c r="A505" s="32" t="s">
        <v>451</v>
      </c>
      <c r="B505" s="33" t="s">
        <v>793</v>
      </c>
      <c r="C505" s="32" t="s">
        <v>794</v>
      </c>
      <c r="D505" s="33" t="s">
        <v>473</v>
      </c>
      <c r="E505" s="70">
        <v>3.5999999999999997E-2</v>
      </c>
      <c r="F505" s="35"/>
      <c r="G505" s="70">
        <v>3.5999999999999997E-2</v>
      </c>
      <c r="H505" s="35"/>
      <c r="I505" s="35"/>
      <c r="J505" s="38">
        <v>63077.88</v>
      </c>
      <c r="K505" s="35"/>
      <c r="L505" s="38">
        <v>2270.8000000000002</v>
      </c>
    </row>
    <row r="506" spans="1:12" ht="12" x14ac:dyDescent="0.15">
      <c r="A506" s="35"/>
      <c r="B506" s="35"/>
      <c r="C506" s="33" t="s">
        <v>213</v>
      </c>
      <c r="D506" s="35"/>
      <c r="E506" s="35"/>
      <c r="F506" s="35"/>
      <c r="G506" s="35"/>
      <c r="H506" s="35"/>
      <c r="I506" s="35"/>
      <c r="J506" s="35"/>
      <c r="K506" s="35"/>
      <c r="L506" s="37">
        <v>2270.8000000000002</v>
      </c>
    </row>
    <row r="507" spans="1:12" ht="72" x14ac:dyDescent="0.15">
      <c r="A507" s="32" t="s">
        <v>454</v>
      </c>
      <c r="B507" s="33" t="s">
        <v>551</v>
      </c>
      <c r="C507" s="32" t="s">
        <v>552</v>
      </c>
      <c r="D507" s="33" t="s">
        <v>187</v>
      </c>
      <c r="E507" s="70">
        <v>7</v>
      </c>
      <c r="F507" s="35"/>
      <c r="G507" s="70">
        <v>7</v>
      </c>
      <c r="H507" s="35"/>
      <c r="I507" s="35"/>
      <c r="J507" s="38">
        <v>25387.75</v>
      </c>
      <c r="K507" s="35"/>
      <c r="L507" s="38">
        <v>177714.25</v>
      </c>
    </row>
    <row r="508" spans="1:12" ht="12" x14ac:dyDescent="0.15">
      <c r="A508" s="35"/>
      <c r="B508" s="35"/>
      <c r="C508" s="33" t="s">
        <v>213</v>
      </c>
      <c r="D508" s="35"/>
      <c r="E508" s="35"/>
      <c r="F508" s="35"/>
      <c r="G508" s="35"/>
      <c r="H508" s="35"/>
      <c r="I508" s="35"/>
      <c r="J508" s="35"/>
      <c r="K508" s="35"/>
      <c r="L508" s="37">
        <v>177714.25</v>
      </c>
    </row>
    <row r="509" spans="1:12" ht="48" x14ac:dyDescent="0.15">
      <c r="A509" s="32" t="s">
        <v>457</v>
      </c>
      <c r="B509" s="33" t="s">
        <v>554</v>
      </c>
      <c r="C509" s="32" t="s">
        <v>795</v>
      </c>
      <c r="D509" s="33" t="s">
        <v>313</v>
      </c>
      <c r="E509" s="70">
        <v>6.1150000000000003E-2</v>
      </c>
      <c r="F509" s="35"/>
      <c r="G509" s="70">
        <v>6.1150000000000003E-2</v>
      </c>
      <c r="H509" s="35"/>
      <c r="I509" s="35"/>
      <c r="J509" s="38">
        <v>369334.85</v>
      </c>
      <c r="K509" s="35"/>
      <c r="L509" s="38">
        <v>22584.83</v>
      </c>
    </row>
    <row r="510" spans="1:12" ht="12" x14ac:dyDescent="0.15">
      <c r="A510" s="35"/>
      <c r="B510" s="35"/>
      <c r="C510" s="33" t="s">
        <v>213</v>
      </c>
      <c r="D510" s="35"/>
      <c r="E510" s="35"/>
      <c r="F510" s="35"/>
      <c r="G510" s="35"/>
      <c r="H510" s="35"/>
      <c r="I510" s="35"/>
      <c r="J510" s="35"/>
      <c r="K510" s="35"/>
      <c r="L510" s="37">
        <v>22584.83</v>
      </c>
    </row>
    <row r="511" spans="1:12" ht="48" x14ac:dyDescent="0.15">
      <c r="A511" s="32" t="s">
        <v>458</v>
      </c>
      <c r="B511" s="33" t="s">
        <v>796</v>
      </c>
      <c r="C511" s="32" t="s">
        <v>797</v>
      </c>
      <c r="D511" s="33" t="s">
        <v>304</v>
      </c>
      <c r="E511" s="70">
        <v>0.04</v>
      </c>
      <c r="F511" s="35"/>
      <c r="G511" s="70">
        <v>0.04</v>
      </c>
      <c r="H511" s="38">
        <v>17558.04</v>
      </c>
      <c r="I511" s="38">
        <v>1.31</v>
      </c>
      <c r="J511" s="38">
        <v>23001.03</v>
      </c>
      <c r="K511" s="35"/>
      <c r="L511" s="38">
        <v>920.04</v>
      </c>
    </row>
    <row r="512" spans="1:12" ht="12" x14ac:dyDescent="0.15">
      <c r="A512" s="35"/>
      <c r="B512" s="35"/>
      <c r="C512" s="33" t="s">
        <v>213</v>
      </c>
      <c r="D512" s="35"/>
      <c r="E512" s="35"/>
      <c r="F512" s="35"/>
      <c r="G512" s="35"/>
      <c r="H512" s="35"/>
      <c r="I512" s="35"/>
      <c r="J512" s="35"/>
      <c r="K512" s="35"/>
      <c r="L512" s="37">
        <v>920.04</v>
      </c>
    </row>
    <row r="513" spans="1:12" ht="48" x14ac:dyDescent="0.15">
      <c r="A513" s="32" t="s">
        <v>459</v>
      </c>
      <c r="B513" s="33" t="s">
        <v>798</v>
      </c>
      <c r="C513" s="32" t="s">
        <v>799</v>
      </c>
      <c r="D513" s="33" t="s">
        <v>187</v>
      </c>
      <c r="E513" s="70">
        <v>4</v>
      </c>
      <c r="F513" s="35"/>
      <c r="G513" s="70">
        <v>4</v>
      </c>
      <c r="H513" s="35"/>
      <c r="I513" s="35"/>
      <c r="J513" s="38">
        <v>323.31</v>
      </c>
      <c r="K513" s="35"/>
      <c r="L513" s="38">
        <v>1293.24</v>
      </c>
    </row>
    <row r="514" spans="1:12" ht="12" x14ac:dyDescent="0.15">
      <c r="A514" s="35"/>
      <c r="B514" s="35"/>
      <c r="C514" s="33" t="s">
        <v>213</v>
      </c>
      <c r="D514" s="35"/>
      <c r="E514" s="35"/>
      <c r="F514" s="35"/>
      <c r="G514" s="35"/>
      <c r="H514" s="35"/>
      <c r="I514" s="35"/>
      <c r="J514" s="35"/>
      <c r="K514" s="35"/>
      <c r="L514" s="37">
        <v>1293.24</v>
      </c>
    </row>
    <row r="515" spans="1:12" ht="96" x14ac:dyDescent="0.15">
      <c r="A515" s="32" t="s">
        <v>474</v>
      </c>
      <c r="B515" s="33" t="s">
        <v>800</v>
      </c>
      <c r="C515" s="35" t="s">
        <v>801</v>
      </c>
      <c r="D515" s="33" t="s">
        <v>304</v>
      </c>
      <c r="E515" s="70">
        <v>0.12</v>
      </c>
      <c r="F515" s="35"/>
      <c r="G515" s="70">
        <v>0.12</v>
      </c>
      <c r="H515" s="38">
        <v>20843.3</v>
      </c>
      <c r="I515" s="38">
        <v>1.2</v>
      </c>
      <c r="J515" s="38">
        <v>25011.96</v>
      </c>
      <c r="K515" s="35"/>
      <c r="L515" s="38">
        <v>3001.44</v>
      </c>
    </row>
    <row r="516" spans="1:12" ht="12" x14ac:dyDescent="0.15">
      <c r="A516" s="35"/>
      <c r="B516" s="35"/>
      <c r="C516" s="33" t="s">
        <v>213</v>
      </c>
      <c r="D516" s="35"/>
      <c r="E516" s="35"/>
      <c r="F516" s="35"/>
      <c r="G516" s="35"/>
      <c r="H516" s="35"/>
      <c r="I516" s="35"/>
      <c r="J516" s="35"/>
      <c r="K516" s="35"/>
      <c r="L516" s="37">
        <v>3001.44</v>
      </c>
    </row>
    <row r="517" spans="1:12" ht="60" x14ac:dyDescent="0.15">
      <c r="A517" s="32" t="s">
        <v>477</v>
      </c>
      <c r="B517" s="33" t="s">
        <v>802</v>
      </c>
      <c r="C517" s="32" t="s">
        <v>803</v>
      </c>
      <c r="D517" s="33" t="s">
        <v>187</v>
      </c>
      <c r="E517" s="70">
        <v>12</v>
      </c>
      <c r="F517" s="35"/>
      <c r="G517" s="70">
        <v>12</v>
      </c>
      <c r="H517" s="35"/>
      <c r="I517" s="35"/>
      <c r="J517" s="38">
        <v>64.05</v>
      </c>
      <c r="K517" s="35"/>
      <c r="L517" s="38">
        <v>768.6</v>
      </c>
    </row>
    <row r="518" spans="1:12" ht="12" x14ac:dyDescent="0.15">
      <c r="A518" s="35"/>
      <c r="B518" s="35"/>
      <c r="C518" s="33" t="s">
        <v>213</v>
      </c>
      <c r="D518" s="35"/>
      <c r="E518" s="35"/>
      <c r="F518" s="35"/>
      <c r="G518" s="35"/>
      <c r="H518" s="35"/>
      <c r="I518" s="35"/>
      <c r="J518" s="35"/>
      <c r="K518" s="35"/>
      <c r="L518" s="37">
        <v>768.6</v>
      </c>
    </row>
    <row r="519" spans="1:12" ht="60" x14ac:dyDescent="0.15">
      <c r="A519" s="32" t="s">
        <v>480</v>
      </c>
      <c r="B519" s="33" t="s">
        <v>804</v>
      </c>
      <c r="C519" s="32" t="s">
        <v>805</v>
      </c>
      <c r="D519" s="33" t="s">
        <v>187</v>
      </c>
      <c r="E519" s="70">
        <v>9</v>
      </c>
      <c r="F519" s="35"/>
      <c r="G519" s="70">
        <v>9</v>
      </c>
      <c r="H519" s="35"/>
      <c r="I519" s="35"/>
      <c r="J519" s="38">
        <v>571.84</v>
      </c>
      <c r="K519" s="35"/>
      <c r="L519" s="38">
        <v>5146.5600000000004</v>
      </c>
    </row>
    <row r="520" spans="1:12" ht="12" x14ac:dyDescent="0.15">
      <c r="A520" s="35"/>
      <c r="B520" s="35"/>
      <c r="C520" s="33" t="s">
        <v>213</v>
      </c>
      <c r="D520" s="35"/>
      <c r="E520" s="35"/>
      <c r="F520" s="35"/>
      <c r="G520" s="35"/>
      <c r="H520" s="35"/>
      <c r="I520" s="35"/>
      <c r="J520" s="35"/>
      <c r="K520" s="35"/>
      <c r="L520" s="37">
        <v>5146.5600000000004</v>
      </c>
    </row>
    <row r="521" spans="1:12" ht="60" x14ac:dyDescent="0.15">
      <c r="A521" s="32" t="s">
        <v>483</v>
      </c>
      <c r="B521" s="33" t="s">
        <v>806</v>
      </c>
      <c r="C521" s="32" t="s">
        <v>807</v>
      </c>
      <c r="D521" s="33" t="s">
        <v>187</v>
      </c>
      <c r="E521" s="70">
        <v>3</v>
      </c>
      <c r="F521" s="35"/>
      <c r="G521" s="70">
        <v>3</v>
      </c>
      <c r="H521" s="35"/>
      <c r="I521" s="35"/>
      <c r="J521" s="38">
        <v>571.84</v>
      </c>
      <c r="K521" s="35"/>
      <c r="L521" s="38">
        <v>1715.52</v>
      </c>
    </row>
    <row r="522" spans="1:12" ht="12" x14ac:dyDescent="0.15">
      <c r="A522" s="35"/>
      <c r="B522" s="35"/>
      <c r="C522" s="33" t="s">
        <v>213</v>
      </c>
      <c r="D522" s="35"/>
      <c r="E522" s="35"/>
      <c r="F522" s="35"/>
      <c r="G522" s="35"/>
      <c r="H522" s="35"/>
      <c r="I522" s="35"/>
      <c r="J522" s="35"/>
      <c r="K522" s="35"/>
      <c r="L522" s="37">
        <v>1715.52</v>
      </c>
    </row>
    <row r="523" spans="1:12" ht="60" x14ac:dyDescent="0.15">
      <c r="A523" s="32" t="s">
        <v>486</v>
      </c>
      <c r="B523" s="33" t="s">
        <v>808</v>
      </c>
      <c r="C523" s="32" t="s">
        <v>809</v>
      </c>
      <c r="D523" s="33" t="s">
        <v>187</v>
      </c>
      <c r="E523" s="70">
        <v>14</v>
      </c>
      <c r="F523" s="35"/>
      <c r="G523" s="70">
        <v>14</v>
      </c>
      <c r="H523" s="35"/>
      <c r="I523" s="35"/>
      <c r="J523" s="38">
        <v>484.91</v>
      </c>
      <c r="K523" s="35"/>
      <c r="L523" s="38">
        <v>6788.74</v>
      </c>
    </row>
    <row r="524" spans="1:12" ht="12" x14ac:dyDescent="0.15">
      <c r="A524" s="35"/>
      <c r="B524" s="35"/>
      <c r="C524" s="33" t="s">
        <v>213</v>
      </c>
      <c r="D524" s="35"/>
      <c r="E524" s="35"/>
      <c r="F524" s="35"/>
      <c r="G524" s="35"/>
      <c r="H524" s="35"/>
      <c r="I524" s="35"/>
      <c r="J524" s="35"/>
      <c r="K524" s="35"/>
      <c r="L524" s="37">
        <v>6788.74</v>
      </c>
    </row>
    <row r="525" spans="1:12" ht="60" x14ac:dyDescent="0.15">
      <c r="A525" s="32" t="s">
        <v>496</v>
      </c>
      <c r="B525" s="33" t="s">
        <v>810</v>
      </c>
      <c r="C525" s="32" t="s">
        <v>811</v>
      </c>
      <c r="D525" s="33" t="s">
        <v>304</v>
      </c>
      <c r="E525" s="70">
        <v>0.04</v>
      </c>
      <c r="F525" s="35"/>
      <c r="G525" s="70">
        <v>0.04</v>
      </c>
      <c r="H525" s="38">
        <v>17405.39</v>
      </c>
      <c r="I525" s="38">
        <v>1.2</v>
      </c>
      <c r="J525" s="38">
        <v>20886.47</v>
      </c>
      <c r="K525" s="35"/>
      <c r="L525" s="38">
        <v>835.46</v>
      </c>
    </row>
    <row r="526" spans="1:12" ht="12" x14ac:dyDescent="0.15">
      <c r="A526" s="35"/>
      <c r="B526" s="35"/>
      <c r="C526" s="33" t="s">
        <v>213</v>
      </c>
      <c r="D526" s="35"/>
      <c r="E526" s="35"/>
      <c r="F526" s="35"/>
      <c r="G526" s="35"/>
      <c r="H526" s="35"/>
      <c r="I526" s="35"/>
      <c r="J526" s="35"/>
      <c r="K526" s="35"/>
      <c r="L526" s="37">
        <v>835.46</v>
      </c>
    </row>
    <row r="527" spans="1:12" ht="60" x14ac:dyDescent="0.15">
      <c r="A527" s="32" t="s">
        <v>498</v>
      </c>
      <c r="B527" s="33" t="s">
        <v>812</v>
      </c>
      <c r="C527" s="32" t="s">
        <v>813</v>
      </c>
      <c r="D527" s="33" t="s">
        <v>187</v>
      </c>
      <c r="E527" s="70">
        <v>15</v>
      </c>
      <c r="F527" s="35"/>
      <c r="G527" s="70">
        <v>15</v>
      </c>
      <c r="H527" s="35"/>
      <c r="I527" s="35"/>
      <c r="J527" s="38">
        <v>17.77</v>
      </c>
      <c r="K527" s="35"/>
      <c r="L527" s="38">
        <v>266.55</v>
      </c>
    </row>
    <row r="528" spans="1:12" ht="12" x14ac:dyDescent="0.15">
      <c r="A528" s="35"/>
      <c r="B528" s="35"/>
      <c r="C528" s="33" t="s">
        <v>213</v>
      </c>
      <c r="D528" s="35"/>
      <c r="E528" s="35"/>
      <c r="F528" s="35"/>
      <c r="G528" s="35"/>
      <c r="H528" s="35"/>
      <c r="I528" s="35"/>
      <c r="J528" s="35"/>
      <c r="K528" s="35"/>
      <c r="L528" s="37">
        <v>266.55</v>
      </c>
    </row>
    <row r="529" spans="1:12" ht="60" x14ac:dyDescent="0.15">
      <c r="A529" s="32" t="s">
        <v>518</v>
      </c>
      <c r="B529" s="33" t="s">
        <v>563</v>
      </c>
      <c r="C529" s="32" t="s">
        <v>814</v>
      </c>
      <c r="D529" s="33" t="s">
        <v>187</v>
      </c>
      <c r="E529" s="70">
        <v>0.68</v>
      </c>
      <c r="F529" s="35"/>
      <c r="G529" s="70">
        <v>0.68</v>
      </c>
      <c r="H529" s="38">
        <v>2940.8</v>
      </c>
      <c r="I529" s="38">
        <v>1.38</v>
      </c>
      <c r="J529" s="38">
        <v>4058.3</v>
      </c>
      <c r="K529" s="35"/>
      <c r="L529" s="38">
        <v>2759.64</v>
      </c>
    </row>
    <row r="530" spans="1:12" ht="12" x14ac:dyDescent="0.15">
      <c r="A530" s="35"/>
      <c r="B530" s="35"/>
      <c r="C530" s="33" t="s">
        <v>213</v>
      </c>
      <c r="D530" s="35"/>
      <c r="E530" s="35"/>
      <c r="F530" s="35"/>
      <c r="G530" s="35"/>
      <c r="H530" s="35"/>
      <c r="I530" s="35"/>
      <c r="J530" s="35"/>
      <c r="K530" s="35"/>
      <c r="L530" s="37">
        <v>2759.64</v>
      </c>
    </row>
    <row r="531" spans="1:12" ht="60" x14ac:dyDescent="0.15">
      <c r="A531" s="32" t="s">
        <v>322</v>
      </c>
      <c r="B531" s="33" t="s">
        <v>815</v>
      </c>
      <c r="C531" s="32" t="s">
        <v>816</v>
      </c>
      <c r="D531" s="33" t="s">
        <v>187</v>
      </c>
      <c r="E531" s="70">
        <v>12</v>
      </c>
      <c r="F531" s="35"/>
      <c r="G531" s="70">
        <v>12</v>
      </c>
      <c r="H531" s="35"/>
      <c r="I531" s="35"/>
      <c r="J531" s="38">
        <v>698.8</v>
      </c>
      <c r="K531" s="35"/>
      <c r="L531" s="38">
        <v>8385.6</v>
      </c>
    </row>
    <row r="532" spans="1:12" ht="12" x14ac:dyDescent="0.15">
      <c r="A532" s="35"/>
      <c r="B532" s="35"/>
      <c r="C532" s="33" t="s">
        <v>213</v>
      </c>
      <c r="D532" s="35"/>
      <c r="E532" s="35"/>
      <c r="F532" s="35"/>
      <c r="G532" s="35"/>
      <c r="H532" s="35"/>
      <c r="I532" s="35"/>
      <c r="J532" s="35"/>
      <c r="K532" s="35"/>
      <c r="L532" s="37">
        <v>8385.6</v>
      </c>
    </row>
    <row r="533" spans="1:12" ht="60" x14ac:dyDescent="0.15">
      <c r="A533" s="32" t="s">
        <v>538</v>
      </c>
      <c r="B533" s="33" t="s">
        <v>817</v>
      </c>
      <c r="C533" s="32" t="s">
        <v>818</v>
      </c>
      <c r="D533" s="33" t="s">
        <v>187</v>
      </c>
      <c r="E533" s="70">
        <v>4</v>
      </c>
      <c r="F533" s="35"/>
      <c r="G533" s="70">
        <v>4</v>
      </c>
      <c r="H533" s="35"/>
      <c r="I533" s="35"/>
      <c r="J533" s="38">
        <v>658.36</v>
      </c>
      <c r="K533" s="35"/>
      <c r="L533" s="38">
        <v>2633.44</v>
      </c>
    </row>
    <row r="534" spans="1:12" ht="12" x14ac:dyDescent="0.15">
      <c r="A534" s="35"/>
      <c r="B534" s="35"/>
      <c r="C534" s="33" t="s">
        <v>213</v>
      </c>
      <c r="D534" s="35"/>
      <c r="E534" s="35"/>
      <c r="F534" s="35"/>
      <c r="G534" s="35"/>
      <c r="H534" s="35"/>
      <c r="I534" s="35"/>
      <c r="J534" s="35"/>
      <c r="K534" s="35"/>
      <c r="L534" s="37">
        <v>2633.44</v>
      </c>
    </row>
    <row r="535" spans="1:12" ht="48" x14ac:dyDescent="0.15">
      <c r="A535" s="32" t="s">
        <v>541</v>
      </c>
      <c r="B535" s="33" t="s">
        <v>566</v>
      </c>
      <c r="C535" s="32" t="s">
        <v>819</v>
      </c>
      <c r="D535" s="33" t="s">
        <v>304</v>
      </c>
      <c r="E535" s="70">
        <v>0.26</v>
      </c>
      <c r="F535" s="35"/>
      <c r="G535" s="70">
        <v>0.26</v>
      </c>
      <c r="H535" s="38">
        <v>1926.82</v>
      </c>
      <c r="I535" s="38">
        <v>1.2</v>
      </c>
      <c r="J535" s="38">
        <v>2312.1799999999998</v>
      </c>
      <c r="K535" s="35"/>
      <c r="L535" s="38">
        <v>601.16999999999996</v>
      </c>
    </row>
    <row r="536" spans="1:12" ht="12" x14ac:dyDescent="0.15">
      <c r="A536" s="35"/>
      <c r="B536" s="35"/>
      <c r="C536" s="33" t="s">
        <v>213</v>
      </c>
      <c r="D536" s="35"/>
      <c r="E536" s="35"/>
      <c r="F536" s="35"/>
      <c r="G536" s="35"/>
      <c r="H536" s="35"/>
      <c r="I536" s="35"/>
      <c r="J536" s="35"/>
      <c r="K536" s="35"/>
      <c r="L536" s="37">
        <v>601.16999999999996</v>
      </c>
    </row>
    <row r="537" spans="1:12" ht="48" x14ac:dyDescent="0.15">
      <c r="A537" s="32" t="s">
        <v>547</v>
      </c>
      <c r="B537" s="33" t="s">
        <v>566</v>
      </c>
      <c r="C537" s="32" t="s">
        <v>820</v>
      </c>
      <c r="D537" s="33" t="s">
        <v>304</v>
      </c>
      <c r="E537" s="70">
        <v>0.08</v>
      </c>
      <c r="F537" s="35"/>
      <c r="G537" s="70">
        <v>0.08</v>
      </c>
      <c r="H537" s="38">
        <v>1926.82</v>
      </c>
      <c r="I537" s="38">
        <v>1.2</v>
      </c>
      <c r="J537" s="38">
        <v>2312.1799999999998</v>
      </c>
      <c r="K537" s="35"/>
      <c r="L537" s="38">
        <v>184.97</v>
      </c>
    </row>
    <row r="538" spans="1:12" ht="12" x14ac:dyDescent="0.15">
      <c r="A538" s="35"/>
      <c r="B538" s="35"/>
      <c r="C538" s="33" t="s">
        <v>213</v>
      </c>
      <c r="D538" s="35"/>
      <c r="E538" s="35"/>
      <c r="F538" s="35"/>
      <c r="G538" s="35"/>
      <c r="H538" s="35"/>
      <c r="I538" s="35"/>
      <c r="J538" s="35"/>
      <c r="K538" s="35"/>
      <c r="L538" s="37">
        <v>184.97</v>
      </c>
    </row>
    <row r="539" spans="1:12" ht="60" x14ac:dyDescent="0.15">
      <c r="A539" s="32" t="s">
        <v>550</v>
      </c>
      <c r="B539" s="33" t="s">
        <v>821</v>
      </c>
      <c r="C539" s="32" t="s">
        <v>822</v>
      </c>
      <c r="D539" s="33" t="s">
        <v>187</v>
      </c>
      <c r="E539" s="70">
        <v>2</v>
      </c>
      <c r="F539" s="35"/>
      <c r="G539" s="70">
        <v>2</v>
      </c>
      <c r="H539" s="35"/>
      <c r="I539" s="35"/>
      <c r="J539" s="38">
        <v>703.42</v>
      </c>
      <c r="K539" s="35"/>
      <c r="L539" s="38">
        <v>1406.84</v>
      </c>
    </row>
    <row r="540" spans="1:12" ht="12" x14ac:dyDescent="0.15">
      <c r="A540" s="35"/>
      <c r="B540" s="35"/>
      <c r="C540" s="33" t="s">
        <v>213</v>
      </c>
      <c r="D540" s="35"/>
      <c r="E540" s="35"/>
      <c r="F540" s="35"/>
      <c r="G540" s="35"/>
      <c r="H540" s="35"/>
      <c r="I540" s="35"/>
      <c r="J540" s="35"/>
      <c r="K540" s="35"/>
      <c r="L540" s="37">
        <v>1406.84</v>
      </c>
    </row>
    <row r="541" spans="1:12" ht="60" x14ac:dyDescent="0.15">
      <c r="A541" s="32" t="s">
        <v>553</v>
      </c>
      <c r="B541" s="33" t="s">
        <v>823</v>
      </c>
      <c r="C541" s="32" t="s">
        <v>824</v>
      </c>
      <c r="D541" s="33" t="s">
        <v>187</v>
      </c>
      <c r="E541" s="70">
        <v>8</v>
      </c>
      <c r="F541" s="35"/>
      <c r="G541" s="70">
        <v>8</v>
      </c>
      <c r="H541" s="35"/>
      <c r="I541" s="35"/>
      <c r="J541" s="38">
        <v>634.77</v>
      </c>
      <c r="K541" s="35"/>
      <c r="L541" s="38">
        <v>5078.16</v>
      </c>
    </row>
    <row r="542" spans="1:12" ht="12" x14ac:dyDescent="0.15">
      <c r="A542" s="35"/>
      <c r="B542" s="35"/>
      <c r="C542" s="33" t="s">
        <v>213</v>
      </c>
      <c r="D542" s="35"/>
      <c r="E542" s="35"/>
      <c r="F542" s="35"/>
      <c r="G542" s="35"/>
      <c r="H542" s="35"/>
      <c r="I542" s="35"/>
      <c r="J542" s="35"/>
      <c r="K542" s="35"/>
      <c r="L542" s="37">
        <v>5078.16</v>
      </c>
    </row>
    <row r="543" spans="1:12" ht="60" x14ac:dyDescent="0.15">
      <c r="A543" s="32" t="s">
        <v>556</v>
      </c>
      <c r="B543" s="33" t="s">
        <v>825</v>
      </c>
      <c r="C543" s="32" t="s">
        <v>826</v>
      </c>
      <c r="D543" s="33" t="s">
        <v>187</v>
      </c>
      <c r="E543" s="70">
        <v>3</v>
      </c>
      <c r="F543" s="35"/>
      <c r="G543" s="70">
        <v>3</v>
      </c>
      <c r="H543" s="35"/>
      <c r="I543" s="35"/>
      <c r="J543" s="38">
        <v>445.97</v>
      </c>
      <c r="K543" s="35"/>
      <c r="L543" s="38">
        <v>1337.91</v>
      </c>
    </row>
    <row r="544" spans="1:12" ht="12" x14ac:dyDescent="0.15">
      <c r="A544" s="35"/>
      <c r="B544" s="35"/>
      <c r="C544" s="33" t="s">
        <v>213</v>
      </c>
      <c r="D544" s="35"/>
      <c r="E544" s="35"/>
      <c r="F544" s="35"/>
      <c r="G544" s="35"/>
      <c r="H544" s="35"/>
      <c r="I544" s="35"/>
      <c r="J544" s="35"/>
      <c r="K544" s="35"/>
      <c r="L544" s="37">
        <v>1337.91</v>
      </c>
    </row>
    <row r="545" spans="1:12" ht="60" x14ac:dyDescent="0.15">
      <c r="A545" s="32" t="s">
        <v>559</v>
      </c>
      <c r="B545" s="33" t="s">
        <v>827</v>
      </c>
      <c r="C545" s="32" t="s">
        <v>828</v>
      </c>
      <c r="D545" s="33" t="s">
        <v>187</v>
      </c>
      <c r="E545" s="70">
        <v>1</v>
      </c>
      <c r="F545" s="35"/>
      <c r="G545" s="70">
        <v>1</v>
      </c>
      <c r="H545" s="35"/>
      <c r="I545" s="35"/>
      <c r="J545" s="38">
        <v>540.4</v>
      </c>
      <c r="K545" s="35"/>
      <c r="L545" s="38">
        <v>540.4</v>
      </c>
    </row>
    <row r="546" spans="1:12" ht="12" x14ac:dyDescent="0.15">
      <c r="A546" s="35"/>
      <c r="B546" s="35"/>
      <c r="C546" s="33" t="s">
        <v>213</v>
      </c>
      <c r="D546" s="35"/>
      <c r="E546" s="35"/>
      <c r="F546" s="35"/>
      <c r="G546" s="35"/>
      <c r="H546" s="35"/>
      <c r="I546" s="35"/>
      <c r="J546" s="35"/>
      <c r="K546" s="35"/>
      <c r="L546" s="37">
        <v>540.4</v>
      </c>
    </row>
    <row r="547" spans="1:12" ht="60" x14ac:dyDescent="0.15">
      <c r="A547" s="32" t="s">
        <v>562</v>
      </c>
      <c r="B547" s="33" t="s">
        <v>829</v>
      </c>
      <c r="C547" s="32" t="s">
        <v>830</v>
      </c>
      <c r="D547" s="33" t="s">
        <v>304</v>
      </c>
      <c r="E547" s="70">
        <v>0.1</v>
      </c>
      <c r="F547" s="35"/>
      <c r="G547" s="70">
        <v>0.1</v>
      </c>
      <c r="H547" s="38">
        <v>70740.58</v>
      </c>
      <c r="I547" s="38">
        <v>1.2</v>
      </c>
      <c r="J547" s="38">
        <v>84888.7</v>
      </c>
      <c r="K547" s="35"/>
      <c r="L547" s="38">
        <v>8488.8700000000008</v>
      </c>
    </row>
    <row r="548" spans="1:12" ht="12" x14ac:dyDescent="0.15">
      <c r="A548" s="35"/>
      <c r="B548" s="35"/>
      <c r="C548" s="33" t="s">
        <v>213</v>
      </c>
      <c r="D548" s="35"/>
      <c r="E548" s="35"/>
      <c r="F548" s="35"/>
      <c r="G548" s="35"/>
      <c r="H548" s="35"/>
      <c r="I548" s="35"/>
      <c r="J548" s="35"/>
      <c r="K548" s="35"/>
      <c r="L548" s="37">
        <v>8488.8700000000008</v>
      </c>
    </row>
    <row r="549" spans="1:12" ht="60" x14ac:dyDescent="0.15">
      <c r="A549" s="32" t="s">
        <v>565</v>
      </c>
      <c r="B549" s="33" t="s">
        <v>831</v>
      </c>
      <c r="C549" s="32" t="s">
        <v>832</v>
      </c>
      <c r="D549" s="33" t="s">
        <v>187</v>
      </c>
      <c r="E549" s="70">
        <v>8</v>
      </c>
      <c r="F549" s="35"/>
      <c r="G549" s="70">
        <v>8</v>
      </c>
      <c r="H549" s="35"/>
      <c r="I549" s="35"/>
      <c r="J549" s="38">
        <v>1611.06</v>
      </c>
      <c r="K549" s="35"/>
      <c r="L549" s="38">
        <v>12888.48</v>
      </c>
    </row>
    <row r="550" spans="1:12" ht="12" x14ac:dyDescent="0.15">
      <c r="A550" s="35"/>
      <c r="B550" s="35"/>
      <c r="C550" s="33" t="s">
        <v>213</v>
      </c>
      <c r="D550" s="35"/>
      <c r="E550" s="35"/>
      <c r="F550" s="35"/>
      <c r="G550" s="35"/>
      <c r="H550" s="35"/>
      <c r="I550" s="35"/>
      <c r="J550" s="35"/>
      <c r="K550" s="35"/>
      <c r="L550" s="37">
        <v>12888.48</v>
      </c>
    </row>
    <row r="551" spans="1:12" ht="60" x14ac:dyDescent="0.15">
      <c r="A551" s="32" t="s">
        <v>517</v>
      </c>
      <c r="B551" s="33" t="s">
        <v>833</v>
      </c>
      <c r="C551" s="32" t="s">
        <v>834</v>
      </c>
      <c r="D551" s="33" t="s">
        <v>187</v>
      </c>
      <c r="E551" s="70">
        <v>9</v>
      </c>
      <c r="F551" s="35"/>
      <c r="G551" s="70">
        <v>9</v>
      </c>
      <c r="H551" s="35"/>
      <c r="I551" s="35"/>
      <c r="J551" s="38">
        <v>16.32</v>
      </c>
      <c r="K551" s="35"/>
      <c r="L551" s="38">
        <v>146.88</v>
      </c>
    </row>
    <row r="552" spans="1:12" ht="12" x14ac:dyDescent="0.15">
      <c r="A552" s="35"/>
      <c r="B552" s="35"/>
      <c r="C552" s="33" t="s">
        <v>213</v>
      </c>
      <c r="D552" s="35"/>
      <c r="E552" s="35"/>
      <c r="F552" s="35"/>
      <c r="G552" s="35"/>
      <c r="H552" s="35"/>
      <c r="I552" s="35"/>
      <c r="J552" s="35"/>
      <c r="K552" s="35"/>
      <c r="L552" s="37">
        <v>146.88</v>
      </c>
    </row>
    <row r="553" spans="1:12" ht="36" x14ac:dyDescent="0.15">
      <c r="A553" s="32" t="s">
        <v>570</v>
      </c>
      <c r="B553" s="33" t="s">
        <v>580</v>
      </c>
      <c r="C553" s="32" t="s">
        <v>581</v>
      </c>
      <c r="D553" s="33" t="s">
        <v>187</v>
      </c>
      <c r="E553" s="70">
        <v>11</v>
      </c>
      <c r="F553" s="35"/>
      <c r="G553" s="70">
        <v>11</v>
      </c>
      <c r="H553" s="38">
        <v>67.569999999999993</v>
      </c>
      <c r="I553" s="38">
        <v>1.2</v>
      </c>
      <c r="J553" s="38">
        <v>81.08</v>
      </c>
      <c r="K553" s="35"/>
      <c r="L553" s="38">
        <v>891.88</v>
      </c>
    </row>
    <row r="554" spans="1:12" ht="12" x14ac:dyDescent="0.15">
      <c r="A554" s="35"/>
      <c r="B554" s="35"/>
      <c r="C554" s="33" t="s">
        <v>213</v>
      </c>
      <c r="D554" s="35"/>
      <c r="E554" s="35"/>
      <c r="F554" s="35"/>
      <c r="G554" s="35"/>
      <c r="H554" s="35"/>
      <c r="I554" s="35"/>
      <c r="J554" s="35"/>
      <c r="K554" s="35"/>
      <c r="L554" s="37">
        <v>891.88</v>
      </c>
    </row>
    <row r="555" spans="1:12" ht="36" x14ac:dyDescent="0.15">
      <c r="A555" s="32" t="s">
        <v>573</v>
      </c>
      <c r="B555" s="33" t="s">
        <v>835</v>
      </c>
      <c r="C555" s="32" t="s">
        <v>836</v>
      </c>
      <c r="D555" s="33" t="s">
        <v>187</v>
      </c>
      <c r="E555" s="70">
        <v>4</v>
      </c>
      <c r="F555" s="35"/>
      <c r="G555" s="70">
        <v>4</v>
      </c>
      <c r="H555" s="38">
        <v>86.68</v>
      </c>
      <c r="I555" s="38">
        <v>1.2</v>
      </c>
      <c r="J555" s="38">
        <v>104.02</v>
      </c>
      <c r="K555" s="35"/>
      <c r="L555" s="38">
        <v>416.08</v>
      </c>
    </row>
    <row r="556" spans="1:12" ht="12" x14ac:dyDescent="0.15">
      <c r="A556" s="35"/>
      <c r="B556" s="35"/>
      <c r="C556" s="33" t="s">
        <v>213</v>
      </c>
      <c r="D556" s="35"/>
      <c r="E556" s="35"/>
      <c r="F556" s="35"/>
      <c r="G556" s="35"/>
      <c r="H556" s="35"/>
      <c r="I556" s="35"/>
      <c r="J556" s="35"/>
      <c r="K556" s="35"/>
      <c r="L556" s="37">
        <v>416.08</v>
      </c>
    </row>
    <row r="557" spans="1:12" ht="60" x14ac:dyDescent="0.15">
      <c r="A557" s="32" t="s">
        <v>576</v>
      </c>
      <c r="B557" s="33" t="s">
        <v>586</v>
      </c>
      <c r="C557" s="32" t="s">
        <v>587</v>
      </c>
      <c r="D557" s="33" t="s">
        <v>187</v>
      </c>
      <c r="E557" s="70">
        <v>1</v>
      </c>
      <c r="F557" s="35"/>
      <c r="G557" s="70">
        <v>1</v>
      </c>
      <c r="H557" s="35"/>
      <c r="I557" s="35"/>
      <c r="J557" s="38">
        <v>171.28</v>
      </c>
      <c r="K557" s="35"/>
      <c r="L557" s="38">
        <v>171.28</v>
      </c>
    </row>
    <row r="558" spans="1:12" ht="12" x14ac:dyDescent="0.15">
      <c r="A558" s="35"/>
      <c r="B558" s="35"/>
      <c r="C558" s="33" t="s">
        <v>213</v>
      </c>
      <c r="D558" s="35"/>
      <c r="E558" s="35"/>
      <c r="F558" s="35"/>
      <c r="G558" s="35"/>
      <c r="H558" s="35"/>
      <c r="I558" s="35"/>
      <c r="J558" s="35"/>
      <c r="K558" s="35"/>
      <c r="L558" s="37">
        <v>171.28</v>
      </c>
    </row>
    <row r="559" spans="1:12" ht="36" x14ac:dyDescent="0.15">
      <c r="A559" s="32" t="s">
        <v>579</v>
      </c>
      <c r="B559" s="33" t="s">
        <v>837</v>
      </c>
      <c r="C559" s="32" t="s">
        <v>838</v>
      </c>
      <c r="D559" s="33" t="s">
        <v>304</v>
      </c>
      <c r="E559" s="70">
        <v>0.09</v>
      </c>
      <c r="F559" s="35"/>
      <c r="G559" s="70">
        <v>0.09</v>
      </c>
      <c r="H559" s="38">
        <v>9455.36</v>
      </c>
      <c r="I559" s="38">
        <v>0.74</v>
      </c>
      <c r="J559" s="38">
        <v>6996.97</v>
      </c>
      <c r="K559" s="35"/>
      <c r="L559" s="38">
        <v>629.73</v>
      </c>
    </row>
    <row r="560" spans="1:12" ht="12" x14ac:dyDescent="0.15">
      <c r="A560" s="35"/>
      <c r="B560" s="35"/>
      <c r="C560" s="33" t="s">
        <v>213</v>
      </c>
      <c r="D560" s="35"/>
      <c r="E560" s="35"/>
      <c r="F560" s="35"/>
      <c r="G560" s="35"/>
      <c r="H560" s="35"/>
      <c r="I560" s="35"/>
      <c r="J560" s="35"/>
      <c r="K560" s="35"/>
      <c r="L560" s="37">
        <v>629.73</v>
      </c>
    </row>
    <row r="561" spans="1:12" ht="60" x14ac:dyDescent="0.15">
      <c r="A561" s="32" t="s">
        <v>582</v>
      </c>
      <c r="B561" s="33" t="s">
        <v>603</v>
      </c>
      <c r="C561" s="32" t="s">
        <v>839</v>
      </c>
      <c r="D561" s="33" t="s">
        <v>313</v>
      </c>
      <c r="E561" s="70">
        <v>6.1700000000000004E-4</v>
      </c>
      <c r="F561" s="35"/>
      <c r="G561" s="70">
        <v>6.1700000000000004E-4</v>
      </c>
      <c r="H561" s="38">
        <v>67306.5</v>
      </c>
      <c r="I561" s="38">
        <v>0.75</v>
      </c>
      <c r="J561" s="38">
        <v>50479.88</v>
      </c>
      <c r="K561" s="35"/>
      <c r="L561" s="38">
        <v>31.15</v>
      </c>
    </row>
    <row r="562" spans="1:12" ht="12" x14ac:dyDescent="0.15">
      <c r="A562" s="35"/>
      <c r="B562" s="35"/>
      <c r="C562" s="33" t="s">
        <v>213</v>
      </c>
      <c r="D562" s="35"/>
      <c r="E562" s="35"/>
      <c r="F562" s="35"/>
      <c r="G562" s="35"/>
      <c r="H562" s="35"/>
      <c r="I562" s="35"/>
      <c r="J562" s="35"/>
      <c r="K562" s="35"/>
      <c r="L562" s="37">
        <v>31.15</v>
      </c>
    </row>
    <row r="563" spans="1:12" ht="60" x14ac:dyDescent="0.15">
      <c r="A563" s="32" t="s">
        <v>585</v>
      </c>
      <c r="B563" s="33" t="s">
        <v>606</v>
      </c>
      <c r="C563" s="32" t="s">
        <v>840</v>
      </c>
      <c r="D563" s="33" t="s">
        <v>313</v>
      </c>
      <c r="E563" s="70">
        <v>1.15884E-2</v>
      </c>
      <c r="F563" s="35"/>
      <c r="G563" s="70">
        <v>1.15884E-2</v>
      </c>
      <c r="H563" s="38">
        <v>66456.5</v>
      </c>
      <c r="I563" s="38">
        <v>0.75</v>
      </c>
      <c r="J563" s="38">
        <v>49842.38</v>
      </c>
      <c r="K563" s="35"/>
      <c r="L563" s="38">
        <v>577.59</v>
      </c>
    </row>
    <row r="564" spans="1:12" ht="12" x14ac:dyDescent="0.15">
      <c r="A564" s="35"/>
      <c r="B564" s="35"/>
      <c r="C564" s="33" t="s">
        <v>213</v>
      </c>
      <c r="D564" s="35"/>
      <c r="E564" s="35"/>
      <c r="F564" s="35"/>
      <c r="G564" s="35"/>
      <c r="H564" s="35"/>
      <c r="I564" s="35"/>
      <c r="J564" s="35"/>
      <c r="K564" s="35"/>
      <c r="L564" s="37">
        <v>577.59</v>
      </c>
    </row>
    <row r="565" spans="1:12" ht="12" customHeight="1" x14ac:dyDescent="0.15">
      <c r="A565" s="35"/>
      <c r="B565" s="35"/>
      <c r="C565" s="58" t="s">
        <v>673</v>
      </c>
      <c r="D565" s="59"/>
      <c r="E565" s="59"/>
      <c r="F565" s="59"/>
      <c r="G565" s="59"/>
      <c r="H565" s="59"/>
      <c r="I565" s="59"/>
      <c r="J565" s="59"/>
      <c r="K565" s="60"/>
      <c r="L565" s="37">
        <v>288921.49</v>
      </c>
    </row>
    <row r="566" spans="1:12" ht="12" customHeight="1" x14ac:dyDescent="0.15">
      <c r="A566" s="35"/>
      <c r="B566" s="35"/>
      <c r="C566" s="61" t="s">
        <v>241</v>
      </c>
      <c r="D566" s="62"/>
      <c r="E566" s="62"/>
      <c r="F566" s="62"/>
      <c r="G566" s="62"/>
      <c r="H566" s="62"/>
      <c r="I566" s="62"/>
      <c r="J566" s="62"/>
      <c r="K566" s="63"/>
      <c r="L566" s="35"/>
    </row>
    <row r="567" spans="1:12" ht="12" customHeight="1" x14ac:dyDescent="0.15">
      <c r="A567" s="35"/>
      <c r="B567" s="35"/>
      <c r="C567" s="64" t="s">
        <v>242</v>
      </c>
      <c r="D567" s="65"/>
      <c r="E567" s="65"/>
      <c r="F567" s="65"/>
      <c r="G567" s="65"/>
      <c r="H567" s="65"/>
      <c r="I567" s="65"/>
      <c r="J567" s="65"/>
      <c r="K567" s="66"/>
      <c r="L567" s="38">
        <v>0</v>
      </c>
    </row>
    <row r="568" spans="1:12" ht="12" customHeight="1" x14ac:dyDescent="0.15">
      <c r="A568" s="35"/>
      <c r="B568" s="35"/>
      <c r="C568" s="64" t="s">
        <v>243</v>
      </c>
      <c r="D568" s="65"/>
      <c r="E568" s="65"/>
      <c r="F568" s="65"/>
      <c r="G568" s="65"/>
      <c r="H568" s="65"/>
      <c r="I568" s="65"/>
      <c r="J568" s="65"/>
      <c r="K568" s="66"/>
      <c r="L568" s="38">
        <v>0</v>
      </c>
    </row>
    <row r="569" spans="1:12" ht="12" customHeight="1" x14ac:dyDescent="0.15">
      <c r="A569" s="35"/>
      <c r="B569" s="35"/>
      <c r="C569" s="64" t="s">
        <v>244</v>
      </c>
      <c r="D569" s="65"/>
      <c r="E569" s="65"/>
      <c r="F569" s="65"/>
      <c r="G569" s="65"/>
      <c r="H569" s="65"/>
      <c r="I569" s="65"/>
      <c r="J569" s="65"/>
      <c r="K569" s="66"/>
      <c r="L569" s="38">
        <v>0</v>
      </c>
    </row>
    <row r="570" spans="1:12" ht="12" customHeight="1" x14ac:dyDescent="0.15">
      <c r="A570" s="35"/>
      <c r="B570" s="35"/>
      <c r="C570" s="64" t="s">
        <v>245</v>
      </c>
      <c r="D570" s="65"/>
      <c r="E570" s="65"/>
      <c r="F570" s="65"/>
      <c r="G570" s="65"/>
      <c r="H570" s="65"/>
      <c r="I570" s="65"/>
      <c r="J570" s="65"/>
      <c r="K570" s="66"/>
      <c r="L570" s="38">
        <v>288921.49</v>
      </c>
    </row>
    <row r="571" spans="1:12" ht="12" customHeight="1" x14ac:dyDescent="0.15">
      <c r="A571" s="35"/>
      <c r="B571" s="35"/>
      <c r="C571" s="64" t="s">
        <v>246</v>
      </c>
      <c r="D571" s="65"/>
      <c r="E571" s="65"/>
      <c r="F571" s="65"/>
      <c r="G571" s="65"/>
      <c r="H571" s="65"/>
      <c r="I571" s="65"/>
      <c r="J571" s="65"/>
      <c r="K571" s="66"/>
      <c r="L571" s="38">
        <v>0</v>
      </c>
    </row>
    <row r="572" spans="1:12" ht="12" customHeight="1" x14ac:dyDescent="0.15">
      <c r="A572" s="35"/>
      <c r="B572" s="35"/>
      <c r="C572" s="64" t="s">
        <v>247</v>
      </c>
      <c r="D572" s="65"/>
      <c r="E572" s="65"/>
      <c r="F572" s="65"/>
      <c r="G572" s="65"/>
      <c r="H572" s="65"/>
      <c r="I572" s="65"/>
      <c r="J572" s="65"/>
      <c r="K572" s="66"/>
      <c r="L572" s="38">
        <v>0</v>
      </c>
    </row>
    <row r="573" spans="1:12" ht="12" customHeight="1" x14ac:dyDescent="0.15">
      <c r="A573" s="35"/>
      <c r="B573" s="35"/>
      <c r="C573" s="64" t="s">
        <v>248</v>
      </c>
      <c r="D573" s="65"/>
      <c r="E573" s="65"/>
      <c r="F573" s="65"/>
      <c r="G573" s="65"/>
      <c r="H573" s="65"/>
      <c r="I573" s="65"/>
      <c r="J573" s="65"/>
      <c r="K573" s="66"/>
      <c r="L573" s="38">
        <v>0</v>
      </c>
    </row>
    <row r="574" spans="1:12" ht="12" customHeight="1" x14ac:dyDescent="0.15">
      <c r="A574" s="35"/>
      <c r="B574" s="35"/>
      <c r="C574" s="64" t="s">
        <v>249</v>
      </c>
      <c r="D574" s="65"/>
      <c r="E574" s="65"/>
      <c r="F574" s="65"/>
      <c r="G574" s="65"/>
      <c r="H574" s="65"/>
      <c r="I574" s="65"/>
      <c r="J574" s="65"/>
      <c r="K574" s="66"/>
      <c r="L574" s="38">
        <v>0</v>
      </c>
    </row>
    <row r="575" spans="1:12" ht="12" customHeight="1" x14ac:dyDescent="0.15">
      <c r="A575" s="35"/>
      <c r="B575" s="35"/>
      <c r="C575" s="64" t="s">
        <v>250</v>
      </c>
      <c r="D575" s="65"/>
      <c r="E575" s="65"/>
      <c r="F575" s="65"/>
      <c r="G575" s="65"/>
      <c r="H575" s="65"/>
      <c r="I575" s="65"/>
      <c r="J575" s="65"/>
      <c r="K575" s="66"/>
      <c r="L575" s="38">
        <v>0</v>
      </c>
    </row>
    <row r="576" spans="1:12" ht="12" customHeight="1" x14ac:dyDescent="0.15">
      <c r="A576" s="35"/>
      <c r="B576" s="35"/>
      <c r="C576" s="64" t="s">
        <v>251</v>
      </c>
      <c r="D576" s="65"/>
      <c r="E576" s="65"/>
      <c r="F576" s="65"/>
      <c r="G576" s="65"/>
      <c r="H576" s="65"/>
      <c r="I576" s="65"/>
      <c r="J576" s="65"/>
      <c r="K576" s="66"/>
      <c r="L576" s="38">
        <v>0</v>
      </c>
    </row>
    <row r="577" spans="1:12" ht="12" customHeight="1" x14ac:dyDescent="0.15">
      <c r="A577" s="35"/>
      <c r="B577" s="35"/>
      <c r="C577" s="58" t="s">
        <v>674</v>
      </c>
      <c r="D577" s="59"/>
      <c r="E577" s="59"/>
      <c r="F577" s="59"/>
      <c r="G577" s="59"/>
      <c r="H577" s="59"/>
      <c r="I577" s="59"/>
      <c r="J577" s="59"/>
      <c r="K577" s="60"/>
      <c r="L577" s="37">
        <v>288921.49</v>
      </c>
    </row>
    <row r="578" spans="1:12" ht="12" customHeight="1" x14ac:dyDescent="0.15">
      <c r="A578" s="35"/>
      <c r="B578" s="35"/>
      <c r="C578" s="61" t="s">
        <v>253</v>
      </c>
      <c r="D578" s="62"/>
      <c r="E578" s="62"/>
      <c r="F578" s="62"/>
      <c r="G578" s="62"/>
      <c r="H578" s="62"/>
      <c r="I578" s="62"/>
      <c r="J578" s="62"/>
      <c r="K578" s="63"/>
      <c r="L578" s="35"/>
    </row>
    <row r="579" spans="1:12" ht="12" customHeight="1" x14ac:dyDescent="0.15">
      <c r="A579" s="35"/>
      <c r="B579" s="35"/>
      <c r="C579" s="64" t="s">
        <v>254</v>
      </c>
      <c r="D579" s="65"/>
      <c r="E579" s="65"/>
      <c r="F579" s="65"/>
      <c r="G579" s="65"/>
      <c r="H579" s="65"/>
      <c r="I579" s="65"/>
      <c r="J579" s="65"/>
      <c r="K579" s="66"/>
      <c r="L579" s="38">
        <v>248867.28</v>
      </c>
    </row>
    <row r="580" spans="1:12" ht="12" customHeight="1" x14ac:dyDescent="0.15">
      <c r="A580" s="35"/>
      <c r="B580" s="35"/>
      <c r="C580" s="64" t="s">
        <v>255</v>
      </c>
      <c r="D580" s="65"/>
      <c r="E580" s="65"/>
      <c r="F580" s="65"/>
      <c r="G580" s="65"/>
      <c r="H580" s="65"/>
      <c r="I580" s="65"/>
      <c r="J580" s="65"/>
      <c r="K580" s="66"/>
      <c r="L580" s="38">
        <v>0</v>
      </c>
    </row>
    <row r="581" spans="1:12" ht="12" customHeight="1" x14ac:dyDescent="0.15">
      <c r="A581" s="35"/>
      <c r="B581" s="35"/>
      <c r="C581" s="64" t="s">
        <v>256</v>
      </c>
      <c r="D581" s="65"/>
      <c r="E581" s="65"/>
      <c r="F581" s="66"/>
      <c r="G581" s="38">
        <v>0</v>
      </c>
      <c r="H581" s="67"/>
      <c r="I581" s="68"/>
      <c r="J581" s="68"/>
      <c r="K581" s="68"/>
      <c r="L581" s="69"/>
    </row>
    <row r="582" spans="1:12" ht="12" customHeight="1" x14ac:dyDescent="0.15">
      <c r="A582" s="35"/>
      <c r="B582" s="35"/>
      <c r="C582" s="64" t="s">
        <v>257</v>
      </c>
      <c r="D582" s="65"/>
      <c r="E582" s="65"/>
      <c r="F582" s="66"/>
      <c r="G582" s="38">
        <v>0</v>
      </c>
      <c r="H582" s="67"/>
      <c r="I582" s="68"/>
      <c r="J582" s="68"/>
      <c r="K582" s="68"/>
      <c r="L582" s="69"/>
    </row>
    <row r="583" spans="1:12" ht="12" customHeight="1" x14ac:dyDescent="0.15">
      <c r="A583" s="58" t="s">
        <v>841</v>
      </c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60"/>
    </row>
    <row r="584" spans="1:12" ht="132" x14ac:dyDescent="0.15">
      <c r="A584" s="32" t="s">
        <v>588</v>
      </c>
      <c r="B584" s="33" t="s">
        <v>621</v>
      </c>
      <c r="C584" s="35" t="s">
        <v>842</v>
      </c>
      <c r="D584" s="32" t="s">
        <v>261</v>
      </c>
      <c r="E584" s="34">
        <v>0.14821889999999999</v>
      </c>
      <c r="F584" s="35"/>
      <c r="G584" s="34">
        <v>0.14821889999999999</v>
      </c>
      <c r="H584" s="35"/>
      <c r="I584" s="35"/>
      <c r="J584" s="38">
        <v>1232.58</v>
      </c>
      <c r="K584" s="35"/>
      <c r="L584" s="38">
        <v>182.69</v>
      </c>
    </row>
    <row r="585" spans="1:12" ht="12" x14ac:dyDescent="0.15">
      <c r="A585" s="35"/>
      <c r="B585" s="35"/>
      <c r="C585" s="33" t="s">
        <v>213</v>
      </c>
      <c r="D585" s="35"/>
      <c r="E585" s="35"/>
      <c r="F585" s="35"/>
      <c r="G585" s="35"/>
      <c r="H585" s="35"/>
      <c r="I585" s="35"/>
      <c r="J585" s="35"/>
      <c r="K585" s="35"/>
      <c r="L585" s="37">
        <v>182.69</v>
      </c>
    </row>
    <row r="586" spans="1:12" ht="132" x14ac:dyDescent="0.15">
      <c r="A586" s="32" t="s">
        <v>591</v>
      </c>
      <c r="B586" s="33" t="s">
        <v>624</v>
      </c>
      <c r="C586" s="35" t="s">
        <v>843</v>
      </c>
      <c r="D586" s="32" t="s">
        <v>261</v>
      </c>
      <c r="E586" s="34">
        <v>-8.7068900000000005E-2</v>
      </c>
      <c r="F586" s="35"/>
      <c r="G586" s="34">
        <v>-8.7068900000000005E-2</v>
      </c>
      <c r="H586" s="35"/>
      <c r="I586" s="35"/>
      <c r="J586" s="38">
        <v>611.88</v>
      </c>
      <c r="K586" s="35"/>
      <c r="L586" s="38">
        <v>-53.28</v>
      </c>
    </row>
    <row r="587" spans="1:12" ht="12" x14ac:dyDescent="0.15">
      <c r="A587" s="35"/>
      <c r="B587" s="35"/>
      <c r="C587" s="33" t="s">
        <v>213</v>
      </c>
      <c r="D587" s="35"/>
      <c r="E587" s="35"/>
      <c r="F587" s="35"/>
      <c r="G587" s="35"/>
      <c r="H587" s="35"/>
      <c r="I587" s="35"/>
      <c r="J587" s="35"/>
      <c r="K587" s="35"/>
      <c r="L587" s="37">
        <v>-53.28</v>
      </c>
    </row>
    <row r="588" spans="1:12" ht="144" x14ac:dyDescent="0.15">
      <c r="A588" s="32" t="s">
        <v>212</v>
      </c>
      <c r="B588" s="33" t="s">
        <v>627</v>
      </c>
      <c r="C588" s="35" t="s">
        <v>844</v>
      </c>
      <c r="D588" s="32" t="s">
        <v>261</v>
      </c>
      <c r="E588" s="34">
        <v>2.9274999999999999E-2</v>
      </c>
      <c r="F588" s="35"/>
      <c r="G588" s="34">
        <v>2.9274999999999999E-2</v>
      </c>
      <c r="H588" s="35"/>
      <c r="I588" s="35"/>
      <c r="J588" s="38">
        <v>1450.09</v>
      </c>
      <c r="K588" s="35"/>
      <c r="L588" s="38">
        <v>42.45</v>
      </c>
    </row>
    <row r="589" spans="1:12" ht="12" x14ac:dyDescent="0.15">
      <c r="A589" s="35"/>
      <c r="B589" s="35"/>
      <c r="C589" s="33" t="s">
        <v>213</v>
      </c>
      <c r="D589" s="35"/>
      <c r="E589" s="35"/>
      <c r="F589" s="35"/>
      <c r="G589" s="35"/>
      <c r="H589" s="35"/>
      <c r="I589" s="35"/>
      <c r="J589" s="35"/>
      <c r="K589" s="35"/>
      <c r="L589" s="37">
        <v>42.45</v>
      </c>
    </row>
    <row r="590" spans="1:12" ht="132" x14ac:dyDescent="0.15">
      <c r="A590" s="32" t="s">
        <v>596</v>
      </c>
      <c r="B590" s="33" t="s">
        <v>630</v>
      </c>
      <c r="C590" s="35" t="s">
        <v>845</v>
      </c>
      <c r="D590" s="32" t="s">
        <v>261</v>
      </c>
      <c r="E590" s="34">
        <v>-1.8180000000000002E-2</v>
      </c>
      <c r="F590" s="35"/>
      <c r="G590" s="34">
        <v>-1.8180000000000002E-2</v>
      </c>
      <c r="H590" s="35"/>
      <c r="I590" s="35"/>
      <c r="J590" s="38">
        <v>719.86</v>
      </c>
      <c r="K590" s="35"/>
      <c r="L590" s="38">
        <v>-13.09</v>
      </c>
    </row>
    <row r="591" spans="1:12" ht="12" x14ac:dyDescent="0.15">
      <c r="A591" s="35"/>
      <c r="B591" s="35"/>
      <c r="C591" s="33" t="s">
        <v>213</v>
      </c>
      <c r="D591" s="35"/>
      <c r="E591" s="35"/>
      <c r="F591" s="35"/>
      <c r="G591" s="35"/>
      <c r="H591" s="35"/>
      <c r="I591" s="35"/>
      <c r="J591" s="35"/>
      <c r="K591" s="35"/>
      <c r="L591" s="37">
        <v>-13.09</v>
      </c>
    </row>
    <row r="592" spans="1:12" ht="12" customHeight="1" x14ac:dyDescent="0.15">
      <c r="A592" s="35"/>
      <c r="B592" s="35"/>
      <c r="C592" s="58" t="s">
        <v>846</v>
      </c>
      <c r="D592" s="59"/>
      <c r="E592" s="59"/>
      <c r="F592" s="59"/>
      <c r="G592" s="59"/>
      <c r="H592" s="59"/>
      <c r="I592" s="59"/>
      <c r="J592" s="59"/>
      <c r="K592" s="60"/>
      <c r="L592" s="37">
        <v>158.77000000000001</v>
      </c>
    </row>
    <row r="593" spans="1:12" ht="12" customHeight="1" x14ac:dyDescent="0.15">
      <c r="A593" s="35"/>
      <c r="B593" s="35"/>
      <c r="C593" s="61" t="s">
        <v>241</v>
      </c>
      <c r="D593" s="62"/>
      <c r="E593" s="62"/>
      <c r="F593" s="62"/>
      <c r="G593" s="62"/>
      <c r="H593" s="62"/>
      <c r="I593" s="62"/>
      <c r="J593" s="62"/>
      <c r="K593" s="63"/>
      <c r="L593" s="35"/>
    </row>
    <row r="594" spans="1:12" ht="12" customHeight="1" x14ac:dyDescent="0.15">
      <c r="A594" s="35"/>
      <c r="B594" s="35"/>
      <c r="C594" s="64" t="s">
        <v>242</v>
      </c>
      <c r="D594" s="65"/>
      <c r="E594" s="65"/>
      <c r="F594" s="65"/>
      <c r="G594" s="65"/>
      <c r="H594" s="65"/>
      <c r="I594" s="65"/>
      <c r="J594" s="65"/>
      <c r="K594" s="66"/>
      <c r="L594" s="38">
        <v>0</v>
      </c>
    </row>
    <row r="595" spans="1:12" ht="12" customHeight="1" x14ac:dyDescent="0.15">
      <c r="A595" s="35"/>
      <c r="B595" s="35"/>
      <c r="C595" s="64" t="s">
        <v>243</v>
      </c>
      <c r="D595" s="65"/>
      <c r="E595" s="65"/>
      <c r="F595" s="65"/>
      <c r="G595" s="65"/>
      <c r="H595" s="65"/>
      <c r="I595" s="65"/>
      <c r="J595" s="65"/>
      <c r="K595" s="66"/>
      <c r="L595" s="38">
        <v>0</v>
      </c>
    </row>
    <row r="596" spans="1:12" ht="12" customHeight="1" x14ac:dyDescent="0.15">
      <c r="A596" s="35"/>
      <c r="B596" s="35"/>
      <c r="C596" s="64" t="s">
        <v>244</v>
      </c>
      <c r="D596" s="65"/>
      <c r="E596" s="65"/>
      <c r="F596" s="65"/>
      <c r="G596" s="65"/>
      <c r="H596" s="65"/>
      <c r="I596" s="65"/>
      <c r="J596" s="65"/>
      <c r="K596" s="66"/>
      <c r="L596" s="38">
        <v>0</v>
      </c>
    </row>
    <row r="597" spans="1:12" ht="12" customHeight="1" x14ac:dyDescent="0.15">
      <c r="A597" s="35"/>
      <c r="B597" s="35"/>
      <c r="C597" s="64" t="s">
        <v>245</v>
      </c>
      <c r="D597" s="65"/>
      <c r="E597" s="65"/>
      <c r="F597" s="65"/>
      <c r="G597" s="65"/>
      <c r="H597" s="65"/>
      <c r="I597" s="65"/>
      <c r="J597" s="65"/>
      <c r="K597" s="66"/>
      <c r="L597" s="38">
        <v>0</v>
      </c>
    </row>
    <row r="598" spans="1:12" ht="12" customHeight="1" x14ac:dyDescent="0.15">
      <c r="A598" s="35"/>
      <c r="B598" s="35"/>
      <c r="C598" s="64" t="s">
        <v>246</v>
      </c>
      <c r="D598" s="65"/>
      <c r="E598" s="65"/>
      <c r="F598" s="65"/>
      <c r="G598" s="65"/>
      <c r="H598" s="65"/>
      <c r="I598" s="65"/>
      <c r="J598" s="65"/>
      <c r="K598" s="66"/>
      <c r="L598" s="38">
        <v>158.77000000000001</v>
      </c>
    </row>
    <row r="599" spans="1:12" ht="12" customHeight="1" x14ac:dyDescent="0.15">
      <c r="A599" s="35"/>
      <c r="B599" s="35"/>
      <c r="C599" s="64" t="s">
        <v>247</v>
      </c>
      <c r="D599" s="65"/>
      <c r="E599" s="65"/>
      <c r="F599" s="65"/>
      <c r="G599" s="65"/>
      <c r="H599" s="65"/>
      <c r="I599" s="65"/>
      <c r="J599" s="65"/>
      <c r="K599" s="66"/>
      <c r="L599" s="38">
        <v>0</v>
      </c>
    </row>
    <row r="600" spans="1:12" ht="12" customHeight="1" x14ac:dyDescent="0.15">
      <c r="A600" s="35"/>
      <c r="B600" s="35"/>
      <c r="C600" s="64" t="s">
        <v>248</v>
      </c>
      <c r="D600" s="65"/>
      <c r="E600" s="65"/>
      <c r="F600" s="65"/>
      <c r="G600" s="65"/>
      <c r="H600" s="65"/>
      <c r="I600" s="65"/>
      <c r="J600" s="65"/>
      <c r="K600" s="66"/>
      <c r="L600" s="38">
        <v>0</v>
      </c>
    </row>
    <row r="601" spans="1:12" ht="12" customHeight="1" x14ac:dyDescent="0.15">
      <c r="A601" s="35"/>
      <c r="B601" s="35"/>
      <c r="C601" s="64" t="s">
        <v>249</v>
      </c>
      <c r="D601" s="65"/>
      <c r="E601" s="65"/>
      <c r="F601" s="65"/>
      <c r="G601" s="65"/>
      <c r="H601" s="65"/>
      <c r="I601" s="65"/>
      <c r="J601" s="65"/>
      <c r="K601" s="66"/>
      <c r="L601" s="38">
        <v>0</v>
      </c>
    </row>
    <row r="602" spans="1:12" ht="12" customHeight="1" x14ac:dyDescent="0.15">
      <c r="A602" s="35"/>
      <c r="B602" s="35"/>
      <c r="C602" s="64" t="s">
        <v>250</v>
      </c>
      <c r="D602" s="65"/>
      <c r="E602" s="65"/>
      <c r="F602" s="65"/>
      <c r="G602" s="65"/>
      <c r="H602" s="65"/>
      <c r="I602" s="65"/>
      <c r="J602" s="65"/>
      <c r="K602" s="66"/>
      <c r="L602" s="38">
        <v>0</v>
      </c>
    </row>
    <row r="603" spans="1:12" ht="12" customHeight="1" x14ac:dyDescent="0.15">
      <c r="A603" s="35"/>
      <c r="B603" s="35"/>
      <c r="C603" s="64" t="s">
        <v>251</v>
      </c>
      <c r="D603" s="65"/>
      <c r="E603" s="65"/>
      <c r="F603" s="65"/>
      <c r="G603" s="65"/>
      <c r="H603" s="65"/>
      <c r="I603" s="65"/>
      <c r="J603" s="65"/>
      <c r="K603" s="66"/>
      <c r="L603" s="38">
        <v>0</v>
      </c>
    </row>
    <row r="604" spans="1:12" ht="12" customHeight="1" x14ac:dyDescent="0.15">
      <c r="A604" s="35"/>
      <c r="B604" s="35"/>
      <c r="C604" s="58" t="s">
        <v>847</v>
      </c>
      <c r="D604" s="59"/>
      <c r="E604" s="59"/>
      <c r="F604" s="59"/>
      <c r="G604" s="59"/>
      <c r="H604" s="59"/>
      <c r="I604" s="59"/>
      <c r="J604" s="59"/>
      <c r="K604" s="60"/>
      <c r="L604" s="37">
        <v>158.77000000000001</v>
      </c>
    </row>
    <row r="605" spans="1:12" ht="12" customHeight="1" x14ac:dyDescent="0.15">
      <c r="A605" s="35"/>
      <c r="B605" s="35"/>
      <c r="C605" s="61" t="s">
        <v>253</v>
      </c>
      <c r="D605" s="62"/>
      <c r="E605" s="62"/>
      <c r="F605" s="62"/>
      <c r="G605" s="62"/>
      <c r="H605" s="62"/>
      <c r="I605" s="62"/>
      <c r="J605" s="62"/>
      <c r="K605" s="63"/>
      <c r="L605" s="35"/>
    </row>
    <row r="606" spans="1:12" ht="12" customHeight="1" x14ac:dyDescent="0.15">
      <c r="A606" s="35"/>
      <c r="B606" s="35"/>
      <c r="C606" s="64" t="s">
        <v>254</v>
      </c>
      <c r="D606" s="65"/>
      <c r="E606" s="65"/>
      <c r="F606" s="65"/>
      <c r="G606" s="65"/>
      <c r="H606" s="65"/>
      <c r="I606" s="65"/>
      <c r="J606" s="65"/>
      <c r="K606" s="66"/>
      <c r="L606" s="38">
        <v>0</v>
      </c>
    </row>
    <row r="607" spans="1:12" ht="12" customHeight="1" x14ac:dyDescent="0.15">
      <c r="A607" s="35"/>
      <c r="B607" s="35"/>
      <c r="C607" s="64" t="s">
        <v>255</v>
      </c>
      <c r="D607" s="65"/>
      <c r="E607" s="65"/>
      <c r="F607" s="65"/>
      <c r="G607" s="65"/>
      <c r="H607" s="65"/>
      <c r="I607" s="65"/>
      <c r="J607" s="65"/>
      <c r="K607" s="66"/>
      <c r="L607" s="38">
        <v>0</v>
      </c>
    </row>
    <row r="608" spans="1:12" ht="12" customHeight="1" x14ac:dyDescent="0.15">
      <c r="A608" s="35"/>
      <c r="B608" s="35"/>
      <c r="C608" s="64" t="s">
        <v>256</v>
      </c>
      <c r="D608" s="65"/>
      <c r="E608" s="65"/>
      <c r="F608" s="66"/>
      <c r="G608" s="38">
        <v>0</v>
      </c>
      <c r="H608" s="67"/>
      <c r="I608" s="68"/>
      <c r="J608" s="68"/>
      <c r="K608" s="68"/>
      <c r="L608" s="69"/>
    </row>
    <row r="609" spans="1:12" ht="12" customHeight="1" x14ac:dyDescent="0.15">
      <c r="A609" s="35"/>
      <c r="B609" s="35"/>
      <c r="C609" s="64" t="s">
        <v>257</v>
      </c>
      <c r="D609" s="65"/>
      <c r="E609" s="65"/>
      <c r="F609" s="66"/>
      <c r="G609" s="38">
        <v>0</v>
      </c>
      <c r="H609" s="67"/>
      <c r="I609" s="68"/>
      <c r="J609" s="68"/>
      <c r="K609" s="68"/>
      <c r="L609" s="69"/>
    </row>
    <row r="610" spans="1:12" ht="12" customHeight="1" x14ac:dyDescent="0.15">
      <c r="A610" s="58" t="s">
        <v>634</v>
      </c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60"/>
    </row>
    <row r="611" spans="1:12" ht="108" x14ac:dyDescent="0.15">
      <c r="A611" s="32" t="s">
        <v>599</v>
      </c>
      <c r="B611" s="33" t="s">
        <v>621</v>
      </c>
      <c r="C611" s="35" t="s">
        <v>848</v>
      </c>
      <c r="D611" s="32" t="s">
        <v>261</v>
      </c>
      <c r="E611" s="34">
        <v>7.91</v>
      </c>
      <c r="F611" s="35"/>
      <c r="G611" s="34">
        <v>7.91</v>
      </c>
      <c r="H611" s="35"/>
      <c r="I611" s="35"/>
      <c r="J611" s="38">
        <v>1232.58</v>
      </c>
      <c r="K611" s="35"/>
      <c r="L611" s="38">
        <v>9749.7099999999991</v>
      </c>
    </row>
    <row r="612" spans="1:12" ht="12" x14ac:dyDescent="0.15">
      <c r="A612" s="35"/>
      <c r="B612" s="35"/>
      <c r="C612" s="33" t="s">
        <v>213</v>
      </c>
      <c r="D612" s="35"/>
      <c r="E612" s="35"/>
      <c r="F612" s="35"/>
      <c r="G612" s="35"/>
      <c r="H612" s="35"/>
      <c r="I612" s="35"/>
      <c r="J612" s="35"/>
      <c r="K612" s="35"/>
      <c r="L612" s="37">
        <v>9749.7099999999991</v>
      </c>
    </row>
    <row r="613" spans="1:12" ht="12" customHeight="1" x14ac:dyDescent="0.15">
      <c r="A613" s="35"/>
      <c r="B613" s="35"/>
      <c r="C613" s="58" t="s">
        <v>637</v>
      </c>
      <c r="D613" s="59"/>
      <c r="E613" s="59"/>
      <c r="F613" s="59"/>
      <c r="G613" s="59"/>
      <c r="H613" s="59"/>
      <c r="I613" s="59"/>
      <c r="J613" s="59"/>
      <c r="K613" s="60"/>
      <c r="L613" s="37">
        <v>9749.7099999999991</v>
      </c>
    </row>
    <row r="614" spans="1:12" ht="12" customHeight="1" x14ac:dyDescent="0.15">
      <c r="A614" s="35"/>
      <c r="B614" s="35"/>
      <c r="C614" s="61" t="s">
        <v>241</v>
      </c>
      <c r="D614" s="62"/>
      <c r="E614" s="62"/>
      <c r="F614" s="62"/>
      <c r="G614" s="62"/>
      <c r="H614" s="62"/>
      <c r="I614" s="62"/>
      <c r="J614" s="62"/>
      <c r="K614" s="63"/>
      <c r="L614" s="35"/>
    </row>
    <row r="615" spans="1:12" ht="12" customHeight="1" x14ac:dyDescent="0.15">
      <c r="A615" s="35"/>
      <c r="B615" s="35"/>
      <c r="C615" s="64" t="s">
        <v>242</v>
      </c>
      <c r="D615" s="65"/>
      <c r="E615" s="65"/>
      <c r="F615" s="65"/>
      <c r="G615" s="65"/>
      <c r="H615" s="65"/>
      <c r="I615" s="65"/>
      <c r="J615" s="65"/>
      <c r="K615" s="66"/>
      <c r="L615" s="38">
        <v>0</v>
      </c>
    </row>
    <row r="616" spans="1:12" ht="12" customHeight="1" x14ac:dyDescent="0.15">
      <c r="A616" s="35"/>
      <c r="B616" s="35"/>
      <c r="C616" s="64" t="s">
        <v>243</v>
      </c>
      <c r="D616" s="65"/>
      <c r="E616" s="65"/>
      <c r="F616" s="65"/>
      <c r="G616" s="65"/>
      <c r="H616" s="65"/>
      <c r="I616" s="65"/>
      <c r="J616" s="65"/>
      <c r="K616" s="66"/>
      <c r="L616" s="38">
        <v>0</v>
      </c>
    </row>
    <row r="617" spans="1:12" ht="12" customHeight="1" x14ac:dyDescent="0.15">
      <c r="A617" s="35"/>
      <c r="B617" s="35"/>
      <c r="C617" s="64" t="s">
        <v>244</v>
      </c>
      <c r="D617" s="65"/>
      <c r="E617" s="65"/>
      <c r="F617" s="65"/>
      <c r="G617" s="65"/>
      <c r="H617" s="65"/>
      <c r="I617" s="65"/>
      <c r="J617" s="65"/>
      <c r="K617" s="66"/>
      <c r="L617" s="38">
        <v>0</v>
      </c>
    </row>
    <row r="618" spans="1:12" ht="12" customHeight="1" x14ac:dyDescent="0.15">
      <c r="A618" s="35"/>
      <c r="B618" s="35"/>
      <c r="C618" s="64" t="s">
        <v>245</v>
      </c>
      <c r="D618" s="65"/>
      <c r="E618" s="65"/>
      <c r="F618" s="65"/>
      <c r="G618" s="65"/>
      <c r="H618" s="65"/>
      <c r="I618" s="65"/>
      <c r="J618" s="65"/>
      <c r="K618" s="66"/>
      <c r="L618" s="38">
        <v>0</v>
      </c>
    </row>
    <row r="619" spans="1:12" ht="12" customHeight="1" x14ac:dyDescent="0.15">
      <c r="A619" s="35"/>
      <c r="B619" s="35"/>
      <c r="C619" s="64" t="s">
        <v>246</v>
      </c>
      <c r="D619" s="65"/>
      <c r="E619" s="65"/>
      <c r="F619" s="65"/>
      <c r="G619" s="65"/>
      <c r="H619" s="65"/>
      <c r="I619" s="65"/>
      <c r="J619" s="65"/>
      <c r="K619" s="66"/>
      <c r="L619" s="38">
        <v>9749.7099999999991</v>
      </c>
    </row>
    <row r="620" spans="1:12" ht="12" customHeight="1" x14ac:dyDescent="0.15">
      <c r="A620" s="35"/>
      <c r="B620" s="35"/>
      <c r="C620" s="64" t="s">
        <v>247</v>
      </c>
      <c r="D620" s="65"/>
      <c r="E620" s="65"/>
      <c r="F620" s="65"/>
      <c r="G620" s="65"/>
      <c r="H620" s="65"/>
      <c r="I620" s="65"/>
      <c r="J620" s="65"/>
      <c r="K620" s="66"/>
      <c r="L620" s="38">
        <v>0</v>
      </c>
    </row>
    <row r="621" spans="1:12" ht="12" customHeight="1" x14ac:dyDescent="0.15">
      <c r="A621" s="35"/>
      <c r="B621" s="35"/>
      <c r="C621" s="64" t="s">
        <v>248</v>
      </c>
      <c r="D621" s="65"/>
      <c r="E621" s="65"/>
      <c r="F621" s="65"/>
      <c r="G621" s="65"/>
      <c r="H621" s="65"/>
      <c r="I621" s="65"/>
      <c r="J621" s="65"/>
      <c r="K621" s="66"/>
      <c r="L621" s="38">
        <v>0</v>
      </c>
    </row>
    <row r="622" spans="1:12" ht="12" customHeight="1" x14ac:dyDescent="0.15">
      <c r="A622" s="35"/>
      <c r="B622" s="35"/>
      <c r="C622" s="64" t="s">
        <v>249</v>
      </c>
      <c r="D622" s="65"/>
      <c r="E622" s="65"/>
      <c r="F622" s="65"/>
      <c r="G622" s="65"/>
      <c r="H622" s="65"/>
      <c r="I622" s="65"/>
      <c r="J622" s="65"/>
      <c r="K622" s="66"/>
      <c r="L622" s="38">
        <v>0</v>
      </c>
    </row>
    <row r="623" spans="1:12" ht="12" customHeight="1" x14ac:dyDescent="0.15">
      <c r="A623" s="35"/>
      <c r="B623" s="35"/>
      <c r="C623" s="64" t="s">
        <v>250</v>
      </c>
      <c r="D623" s="65"/>
      <c r="E623" s="65"/>
      <c r="F623" s="65"/>
      <c r="G623" s="65"/>
      <c r="H623" s="65"/>
      <c r="I623" s="65"/>
      <c r="J623" s="65"/>
      <c r="K623" s="66"/>
      <c r="L623" s="38">
        <v>0</v>
      </c>
    </row>
    <row r="624" spans="1:12" ht="12" customHeight="1" x14ac:dyDescent="0.15">
      <c r="A624" s="35"/>
      <c r="B624" s="35"/>
      <c r="C624" s="64" t="s">
        <v>251</v>
      </c>
      <c r="D624" s="65"/>
      <c r="E624" s="65"/>
      <c r="F624" s="65"/>
      <c r="G624" s="65"/>
      <c r="H624" s="65"/>
      <c r="I624" s="65"/>
      <c r="J624" s="65"/>
      <c r="K624" s="66"/>
      <c r="L624" s="38">
        <v>0</v>
      </c>
    </row>
    <row r="625" spans="1:12" ht="12" customHeight="1" x14ac:dyDescent="0.15">
      <c r="A625" s="35"/>
      <c r="B625" s="35"/>
      <c r="C625" s="58" t="s">
        <v>638</v>
      </c>
      <c r="D625" s="59"/>
      <c r="E625" s="59"/>
      <c r="F625" s="59"/>
      <c r="G625" s="59"/>
      <c r="H625" s="59"/>
      <c r="I625" s="59"/>
      <c r="J625" s="59"/>
      <c r="K625" s="60"/>
      <c r="L625" s="37">
        <v>9749.7099999999991</v>
      </c>
    </row>
    <row r="626" spans="1:12" ht="12" customHeight="1" x14ac:dyDescent="0.15">
      <c r="A626" s="35"/>
      <c r="B626" s="35"/>
      <c r="C626" s="61" t="s">
        <v>253</v>
      </c>
      <c r="D626" s="62"/>
      <c r="E626" s="62"/>
      <c r="F626" s="62"/>
      <c r="G626" s="62"/>
      <c r="H626" s="62"/>
      <c r="I626" s="62"/>
      <c r="J626" s="62"/>
      <c r="K626" s="63"/>
      <c r="L626" s="35"/>
    </row>
    <row r="627" spans="1:12" ht="12" customHeight="1" x14ac:dyDescent="0.15">
      <c r="A627" s="35"/>
      <c r="B627" s="35"/>
      <c r="C627" s="64" t="s">
        <v>254</v>
      </c>
      <c r="D627" s="65"/>
      <c r="E627" s="65"/>
      <c r="F627" s="65"/>
      <c r="G627" s="65"/>
      <c r="H627" s="65"/>
      <c r="I627" s="65"/>
      <c r="J627" s="65"/>
      <c r="K627" s="66"/>
      <c r="L627" s="38">
        <v>0</v>
      </c>
    </row>
    <row r="628" spans="1:12" ht="12" customHeight="1" x14ac:dyDescent="0.15">
      <c r="A628" s="35"/>
      <c r="B628" s="35"/>
      <c r="C628" s="64" t="s">
        <v>255</v>
      </c>
      <c r="D628" s="65"/>
      <c r="E628" s="65"/>
      <c r="F628" s="65"/>
      <c r="G628" s="65"/>
      <c r="H628" s="65"/>
      <c r="I628" s="65"/>
      <c r="J628" s="65"/>
      <c r="K628" s="66"/>
      <c r="L628" s="38">
        <v>0</v>
      </c>
    </row>
    <row r="629" spans="1:12" ht="12" customHeight="1" x14ac:dyDescent="0.15">
      <c r="A629" s="35"/>
      <c r="B629" s="35"/>
      <c r="C629" s="64" t="s">
        <v>256</v>
      </c>
      <c r="D629" s="65"/>
      <c r="E629" s="65"/>
      <c r="F629" s="66"/>
      <c r="G629" s="38">
        <v>0</v>
      </c>
      <c r="H629" s="67"/>
      <c r="I629" s="68"/>
      <c r="J629" s="68"/>
      <c r="K629" s="68"/>
      <c r="L629" s="69"/>
    </row>
    <row r="630" spans="1:12" ht="12" customHeight="1" x14ac:dyDescent="0.15">
      <c r="A630" s="35"/>
      <c r="B630" s="35"/>
      <c r="C630" s="64" t="s">
        <v>257</v>
      </c>
      <c r="D630" s="65"/>
      <c r="E630" s="65"/>
      <c r="F630" s="66"/>
      <c r="G630" s="38">
        <v>0</v>
      </c>
      <c r="H630" s="67"/>
      <c r="I630" s="68"/>
      <c r="J630" s="68"/>
      <c r="K630" s="68"/>
      <c r="L630" s="69"/>
    </row>
    <row r="631" spans="1:12" ht="12" x14ac:dyDescent="0.15">
      <c r="A631" s="35"/>
      <c r="B631" s="35"/>
      <c r="C631" s="67"/>
      <c r="D631" s="68"/>
      <c r="E631" s="68"/>
      <c r="F631" s="68"/>
      <c r="G631" s="68"/>
      <c r="H631" s="68"/>
      <c r="I631" s="68"/>
      <c r="J631" s="68"/>
      <c r="K631" s="69"/>
      <c r="L631" s="35"/>
    </row>
    <row r="632" spans="1:12" ht="12" customHeight="1" x14ac:dyDescent="0.15">
      <c r="A632" s="35"/>
      <c r="B632" s="35"/>
      <c r="C632" s="58" t="s">
        <v>283</v>
      </c>
      <c r="D632" s="59"/>
      <c r="E632" s="59"/>
      <c r="F632" s="59"/>
      <c r="G632" s="59"/>
      <c r="H632" s="59"/>
      <c r="I632" s="59"/>
      <c r="J632" s="59"/>
      <c r="K632" s="60"/>
      <c r="L632" s="37">
        <v>509180.64</v>
      </c>
    </row>
    <row r="633" spans="1:12" ht="12" customHeight="1" x14ac:dyDescent="0.15">
      <c r="A633" s="35"/>
      <c r="B633" s="35"/>
      <c r="C633" s="61" t="s">
        <v>241</v>
      </c>
      <c r="D633" s="62"/>
      <c r="E633" s="62"/>
      <c r="F633" s="62"/>
      <c r="G633" s="62"/>
      <c r="H633" s="62"/>
      <c r="I633" s="62"/>
      <c r="J633" s="62"/>
      <c r="K633" s="63"/>
      <c r="L633" s="35"/>
    </row>
    <row r="634" spans="1:12" ht="12" customHeight="1" x14ac:dyDescent="0.15">
      <c r="A634" s="35"/>
      <c r="B634" s="35"/>
      <c r="C634" s="64" t="s">
        <v>284</v>
      </c>
      <c r="D634" s="65"/>
      <c r="E634" s="65"/>
      <c r="F634" s="65"/>
      <c r="G634" s="65"/>
      <c r="H634" s="65"/>
      <c r="I634" s="65"/>
      <c r="J634" s="65"/>
      <c r="K634" s="66"/>
      <c r="L634" s="38">
        <v>399321.85</v>
      </c>
    </row>
    <row r="635" spans="1:12" ht="12" customHeight="1" x14ac:dyDescent="0.15">
      <c r="A635" s="35"/>
      <c r="B635" s="35"/>
      <c r="C635" s="61" t="s">
        <v>241</v>
      </c>
      <c r="D635" s="62"/>
      <c r="E635" s="62"/>
      <c r="F635" s="62"/>
      <c r="G635" s="62"/>
      <c r="H635" s="62"/>
      <c r="I635" s="62"/>
      <c r="J635" s="62"/>
      <c r="K635" s="63"/>
      <c r="L635" s="35"/>
    </row>
    <row r="636" spans="1:12" ht="12" customHeight="1" x14ac:dyDescent="0.15">
      <c r="A636" s="35"/>
      <c r="B636" s="35"/>
      <c r="C636" s="64" t="s">
        <v>242</v>
      </c>
      <c r="D636" s="65"/>
      <c r="E636" s="65"/>
      <c r="F636" s="65"/>
      <c r="G636" s="65"/>
      <c r="H636" s="65"/>
      <c r="I636" s="65"/>
      <c r="J636" s="65"/>
      <c r="K636" s="66"/>
      <c r="L636" s="38">
        <v>46166.22</v>
      </c>
    </row>
    <row r="637" spans="1:12" ht="12" customHeight="1" x14ac:dyDescent="0.15">
      <c r="A637" s="35"/>
      <c r="B637" s="35"/>
      <c r="C637" s="64" t="s">
        <v>243</v>
      </c>
      <c r="D637" s="65"/>
      <c r="E637" s="65"/>
      <c r="F637" s="65"/>
      <c r="G637" s="65"/>
      <c r="H637" s="65"/>
      <c r="I637" s="65"/>
      <c r="J637" s="65"/>
      <c r="K637" s="66"/>
      <c r="L637" s="38">
        <v>32793.47</v>
      </c>
    </row>
    <row r="638" spans="1:12" ht="12" customHeight="1" x14ac:dyDescent="0.15">
      <c r="A638" s="35"/>
      <c r="B638" s="35"/>
      <c r="C638" s="64" t="s">
        <v>244</v>
      </c>
      <c r="D638" s="65"/>
      <c r="E638" s="65"/>
      <c r="F638" s="65"/>
      <c r="G638" s="65"/>
      <c r="H638" s="65"/>
      <c r="I638" s="65"/>
      <c r="J638" s="65"/>
      <c r="K638" s="66"/>
      <c r="L638" s="38">
        <v>21231.82</v>
      </c>
    </row>
    <row r="639" spans="1:12" ht="12" customHeight="1" x14ac:dyDescent="0.15">
      <c r="A639" s="35"/>
      <c r="B639" s="35"/>
      <c r="C639" s="64" t="s">
        <v>245</v>
      </c>
      <c r="D639" s="65"/>
      <c r="E639" s="65"/>
      <c r="F639" s="65"/>
      <c r="G639" s="65"/>
      <c r="H639" s="65"/>
      <c r="I639" s="65"/>
      <c r="J639" s="65"/>
      <c r="K639" s="66"/>
      <c r="L639" s="38">
        <v>289221.86</v>
      </c>
    </row>
    <row r="640" spans="1:12" ht="12" customHeight="1" x14ac:dyDescent="0.15">
      <c r="A640" s="35"/>
      <c r="B640" s="35"/>
      <c r="C640" s="64" t="s">
        <v>246</v>
      </c>
      <c r="D640" s="65"/>
      <c r="E640" s="65"/>
      <c r="F640" s="65"/>
      <c r="G640" s="65"/>
      <c r="H640" s="65"/>
      <c r="I640" s="65"/>
      <c r="J640" s="65"/>
      <c r="K640" s="66"/>
      <c r="L640" s="38">
        <v>9908.48</v>
      </c>
    </row>
    <row r="641" spans="1:12" ht="12" customHeight="1" x14ac:dyDescent="0.15">
      <c r="A641" s="35"/>
      <c r="B641" s="35"/>
      <c r="C641" s="64" t="s">
        <v>285</v>
      </c>
      <c r="D641" s="65"/>
      <c r="E641" s="65"/>
      <c r="F641" s="65"/>
      <c r="G641" s="65"/>
      <c r="H641" s="65"/>
      <c r="I641" s="65"/>
      <c r="J641" s="65"/>
      <c r="K641" s="66"/>
      <c r="L641" s="38">
        <v>67398.039999999994</v>
      </c>
    </row>
    <row r="642" spans="1:12" ht="12" customHeight="1" x14ac:dyDescent="0.15">
      <c r="A642" s="35"/>
      <c r="B642" s="35"/>
      <c r="C642" s="64" t="s">
        <v>286</v>
      </c>
      <c r="D642" s="65"/>
      <c r="E642" s="65"/>
      <c r="F642" s="65"/>
      <c r="G642" s="65"/>
      <c r="H642" s="65"/>
      <c r="I642" s="65"/>
      <c r="J642" s="65"/>
      <c r="K642" s="66"/>
      <c r="L642" s="38">
        <v>69419.960000000006</v>
      </c>
    </row>
    <row r="643" spans="1:12" ht="12" customHeight="1" x14ac:dyDescent="0.15">
      <c r="A643" s="35"/>
      <c r="B643" s="35"/>
      <c r="C643" s="64" t="s">
        <v>287</v>
      </c>
      <c r="D643" s="65"/>
      <c r="E643" s="65"/>
      <c r="F643" s="65"/>
      <c r="G643" s="65"/>
      <c r="H643" s="65"/>
      <c r="I643" s="65"/>
      <c r="J643" s="65"/>
      <c r="K643" s="66"/>
      <c r="L643" s="38">
        <v>40438.83</v>
      </c>
    </row>
    <row r="644" spans="1:12" ht="12" x14ac:dyDescent="0.15">
      <c r="A644" s="35"/>
      <c r="B644" s="35"/>
      <c r="C644" s="67"/>
      <c r="D644" s="68"/>
      <c r="E644" s="68"/>
      <c r="F644" s="68"/>
      <c r="G644" s="68"/>
      <c r="H644" s="68"/>
      <c r="I644" s="68"/>
      <c r="J644" s="68"/>
      <c r="K644" s="69"/>
      <c r="L644" s="35"/>
    </row>
    <row r="645" spans="1:12" ht="12" customHeight="1" x14ac:dyDescent="0.15">
      <c r="A645" s="35"/>
      <c r="B645" s="35"/>
      <c r="C645" s="58" t="s">
        <v>639</v>
      </c>
      <c r="D645" s="59"/>
      <c r="E645" s="59"/>
      <c r="F645" s="59"/>
      <c r="G645" s="59"/>
      <c r="H645" s="59"/>
      <c r="I645" s="59"/>
      <c r="J645" s="59"/>
      <c r="K645" s="60"/>
      <c r="L645" s="37">
        <v>529.14</v>
      </c>
    </row>
    <row r="646" spans="1:12" ht="12" customHeight="1" x14ac:dyDescent="0.15">
      <c r="A646" s="35"/>
      <c r="B646" s="35"/>
      <c r="C646" s="61" t="s">
        <v>241</v>
      </c>
      <c r="D646" s="62"/>
      <c r="E646" s="62"/>
      <c r="F646" s="62"/>
      <c r="G646" s="62"/>
      <c r="H646" s="62"/>
      <c r="I646" s="62"/>
      <c r="J646" s="62"/>
      <c r="K646" s="63"/>
      <c r="L646" s="35"/>
    </row>
    <row r="647" spans="1:12" ht="12" customHeight="1" x14ac:dyDescent="0.15">
      <c r="A647" s="35"/>
      <c r="B647" s="35"/>
      <c r="C647" s="64" t="s">
        <v>284</v>
      </c>
      <c r="D647" s="65"/>
      <c r="E647" s="65"/>
      <c r="F647" s="65"/>
      <c r="G647" s="65"/>
      <c r="H647" s="65"/>
      <c r="I647" s="65"/>
      <c r="J647" s="65"/>
      <c r="K647" s="66"/>
      <c r="L647" s="38">
        <v>215.47</v>
      </c>
    </row>
    <row r="648" spans="1:12" ht="12" customHeight="1" x14ac:dyDescent="0.15">
      <c r="A648" s="35"/>
      <c r="B648" s="35"/>
      <c r="C648" s="61" t="s">
        <v>241</v>
      </c>
      <c r="D648" s="62"/>
      <c r="E648" s="62"/>
      <c r="F648" s="62"/>
      <c r="G648" s="62"/>
      <c r="H648" s="62"/>
      <c r="I648" s="62"/>
      <c r="J648" s="62"/>
      <c r="K648" s="63"/>
      <c r="L648" s="35"/>
    </row>
    <row r="649" spans="1:12" ht="12" customHeight="1" x14ac:dyDescent="0.15">
      <c r="A649" s="35"/>
      <c r="B649" s="35"/>
      <c r="C649" s="64" t="s">
        <v>242</v>
      </c>
      <c r="D649" s="65"/>
      <c r="E649" s="65"/>
      <c r="F649" s="65"/>
      <c r="G649" s="65"/>
      <c r="H649" s="65"/>
      <c r="I649" s="65"/>
      <c r="J649" s="65"/>
      <c r="K649" s="66"/>
      <c r="L649" s="38">
        <v>211.94</v>
      </c>
    </row>
    <row r="650" spans="1:12" ht="12" customHeight="1" x14ac:dyDescent="0.15">
      <c r="A650" s="35"/>
      <c r="B650" s="35"/>
      <c r="C650" s="64" t="s">
        <v>243</v>
      </c>
      <c r="D650" s="65"/>
      <c r="E650" s="65"/>
      <c r="F650" s="65"/>
      <c r="G650" s="65"/>
      <c r="H650" s="65"/>
      <c r="I650" s="65"/>
      <c r="J650" s="65"/>
      <c r="K650" s="66"/>
      <c r="L650" s="38">
        <v>0</v>
      </c>
    </row>
    <row r="651" spans="1:12" ht="12" customHeight="1" x14ac:dyDescent="0.15">
      <c r="A651" s="35"/>
      <c r="B651" s="35"/>
      <c r="C651" s="64" t="s">
        <v>244</v>
      </c>
      <c r="D651" s="65"/>
      <c r="E651" s="65"/>
      <c r="F651" s="65"/>
      <c r="G651" s="65"/>
      <c r="H651" s="65"/>
      <c r="I651" s="65"/>
      <c r="J651" s="65"/>
      <c r="K651" s="66"/>
      <c r="L651" s="38">
        <v>0</v>
      </c>
    </row>
    <row r="652" spans="1:12" ht="12" customHeight="1" x14ac:dyDescent="0.15">
      <c r="A652" s="35"/>
      <c r="B652" s="35"/>
      <c r="C652" s="64" t="s">
        <v>245</v>
      </c>
      <c r="D652" s="65"/>
      <c r="E652" s="65"/>
      <c r="F652" s="65"/>
      <c r="G652" s="65"/>
      <c r="H652" s="65"/>
      <c r="I652" s="65"/>
      <c r="J652" s="65"/>
      <c r="K652" s="66"/>
      <c r="L652" s="38">
        <v>3.53</v>
      </c>
    </row>
    <row r="653" spans="1:12" ht="12" customHeight="1" x14ac:dyDescent="0.15">
      <c r="A653" s="35"/>
      <c r="B653" s="35"/>
      <c r="C653" s="64" t="s">
        <v>246</v>
      </c>
      <c r="D653" s="65"/>
      <c r="E653" s="65"/>
      <c r="F653" s="65"/>
      <c r="G653" s="65"/>
      <c r="H653" s="65"/>
      <c r="I653" s="65"/>
      <c r="J653" s="65"/>
      <c r="K653" s="66"/>
      <c r="L653" s="38">
        <v>0</v>
      </c>
    </row>
    <row r="654" spans="1:12" ht="12" customHeight="1" x14ac:dyDescent="0.15">
      <c r="A654" s="35"/>
      <c r="B654" s="35"/>
      <c r="C654" s="64" t="s">
        <v>285</v>
      </c>
      <c r="D654" s="65"/>
      <c r="E654" s="65"/>
      <c r="F654" s="65"/>
      <c r="G654" s="65"/>
      <c r="H654" s="65"/>
      <c r="I654" s="65"/>
      <c r="J654" s="65"/>
      <c r="K654" s="66"/>
      <c r="L654" s="38">
        <v>211.94</v>
      </c>
    </row>
    <row r="655" spans="1:12" ht="12" customHeight="1" x14ac:dyDescent="0.15">
      <c r="A655" s="35"/>
      <c r="B655" s="35"/>
      <c r="C655" s="64" t="s">
        <v>286</v>
      </c>
      <c r="D655" s="65"/>
      <c r="E655" s="65"/>
      <c r="F655" s="65"/>
      <c r="G655" s="65"/>
      <c r="H655" s="65"/>
      <c r="I655" s="65"/>
      <c r="J655" s="65"/>
      <c r="K655" s="66"/>
      <c r="L655" s="38">
        <v>205.59</v>
      </c>
    </row>
    <row r="656" spans="1:12" ht="12" customHeight="1" x14ac:dyDescent="0.15">
      <c r="A656" s="35"/>
      <c r="B656" s="35"/>
      <c r="C656" s="64" t="s">
        <v>287</v>
      </c>
      <c r="D656" s="65"/>
      <c r="E656" s="65"/>
      <c r="F656" s="65"/>
      <c r="G656" s="65"/>
      <c r="H656" s="65"/>
      <c r="I656" s="65"/>
      <c r="J656" s="65"/>
      <c r="K656" s="66"/>
      <c r="L656" s="38">
        <v>108.08</v>
      </c>
    </row>
    <row r="657" spans="1:12" ht="12" customHeight="1" x14ac:dyDescent="0.15">
      <c r="A657" s="35"/>
      <c r="B657" s="35"/>
      <c r="C657" s="58" t="s">
        <v>288</v>
      </c>
      <c r="D657" s="59"/>
      <c r="E657" s="59"/>
      <c r="F657" s="59"/>
      <c r="G657" s="59"/>
      <c r="H657" s="59"/>
      <c r="I657" s="59"/>
      <c r="J657" s="59"/>
      <c r="K657" s="60"/>
      <c r="L657" s="37">
        <v>509709.78</v>
      </c>
    </row>
    <row r="658" spans="1:12" ht="12" customHeight="1" x14ac:dyDescent="0.15">
      <c r="A658" s="35"/>
      <c r="B658" s="35"/>
      <c r="C658" s="61" t="s">
        <v>241</v>
      </c>
      <c r="D658" s="62"/>
      <c r="E658" s="62"/>
      <c r="F658" s="62"/>
      <c r="G658" s="62"/>
      <c r="H658" s="62"/>
      <c r="I658" s="62"/>
      <c r="J658" s="62"/>
      <c r="K658" s="63"/>
      <c r="L658" s="35"/>
    </row>
    <row r="659" spans="1:12" ht="12" customHeight="1" x14ac:dyDescent="0.15">
      <c r="A659" s="35"/>
      <c r="B659" s="35"/>
      <c r="C659" s="64" t="s">
        <v>284</v>
      </c>
      <c r="D659" s="65"/>
      <c r="E659" s="65"/>
      <c r="F659" s="65"/>
      <c r="G659" s="65"/>
      <c r="H659" s="65"/>
      <c r="I659" s="65"/>
      <c r="J659" s="65"/>
      <c r="K659" s="66"/>
      <c r="L659" s="37">
        <v>399537.32</v>
      </c>
    </row>
    <row r="660" spans="1:12" ht="12" customHeight="1" x14ac:dyDescent="0.15">
      <c r="A660" s="35"/>
      <c r="B660" s="35"/>
      <c r="C660" s="61" t="s">
        <v>241</v>
      </c>
      <c r="D660" s="62"/>
      <c r="E660" s="62"/>
      <c r="F660" s="62"/>
      <c r="G660" s="62"/>
      <c r="H660" s="62"/>
      <c r="I660" s="62"/>
      <c r="J660" s="62"/>
      <c r="K660" s="63"/>
      <c r="L660" s="35"/>
    </row>
    <row r="661" spans="1:12" ht="12" customHeight="1" x14ac:dyDescent="0.15">
      <c r="A661" s="35"/>
      <c r="B661" s="35"/>
      <c r="C661" s="64" t="s">
        <v>242</v>
      </c>
      <c r="D661" s="65"/>
      <c r="E661" s="65"/>
      <c r="F661" s="65"/>
      <c r="G661" s="65"/>
      <c r="H661" s="65"/>
      <c r="I661" s="65"/>
      <c r="J661" s="65"/>
      <c r="K661" s="66"/>
      <c r="L661" s="38">
        <v>46378.16</v>
      </c>
    </row>
    <row r="662" spans="1:12" ht="12" customHeight="1" x14ac:dyDescent="0.15">
      <c r="A662" s="35"/>
      <c r="B662" s="35"/>
      <c r="C662" s="64" t="s">
        <v>243</v>
      </c>
      <c r="D662" s="65"/>
      <c r="E662" s="65"/>
      <c r="F662" s="65"/>
      <c r="G662" s="65"/>
      <c r="H662" s="65"/>
      <c r="I662" s="65"/>
      <c r="J662" s="65"/>
      <c r="K662" s="66"/>
      <c r="L662" s="38">
        <v>32793.47</v>
      </c>
    </row>
    <row r="663" spans="1:12" ht="12" customHeight="1" x14ac:dyDescent="0.15">
      <c r="A663" s="35"/>
      <c r="B663" s="35"/>
      <c r="C663" s="64" t="s">
        <v>244</v>
      </c>
      <c r="D663" s="65"/>
      <c r="E663" s="65"/>
      <c r="F663" s="65"/>
      <c r="G663" s="65"/>
      <c r="H663" s="65"/>
      <c r="I663" s="65"/>
      <c r="J663" s="65"/>
      <c r="K663" s="66"/>
      <c r="L663" s="38">
        <v>21231.82</v>
      </c>
    </row>
    <row r="664" spans="1:12" ht="12" customHeight="1" x14ac:dyDescent="0.15">
      <c r="A664" s="35"/>
      <c r="B664" s="35"/>
      <c r="C664" s="64" t="s">
        <v>245</v>
      </c>
      <c r="D664" s="65"/>
      <c r="E664" s="65"/>
      <c r="F664" s="65"/>
      <c r="G664" s="65"/>
      <c r="H664" s="65"/>
      <c r="I664" s="65"/>
      <c r="J664" s="65"/>
      <c r="K664" s="66"/>
      <c r="L664" s="38">
        <v>289225.39</v>
      </c>
    </row>
    <row r="665" spans="1:12" ht="12" customHeight="1" x14ac:dyDescent="0.15">
      <c r="A665" s="35"/>
      <c r="B665" s="35"/>
      <c r="C665" s="64" t="s">
        <v>246</v>
      </c>
      <c r="D665" s="65"/>
      <c r="E665" s="65"/>
      <c r="F665" s="65"/>
      <c r="G665" s="65"/>
      <c r="H665" s="65"/>
      <c r="I665" s="65"/>
      <c r="J665" s="65"/>
      <c r="K665" s="66"/>
      <c r="L665" s="38">
        <v>9908.48</v>
      </c>
    </row>
    <row r="666" spans="1:12" ht="12" customHeight="1" x14ac:dyDescent="0.15">
      <c r="A666" s="35"/>
      <c r="B666" s="35"/>
      <c r="C666" s="64" t="s">
        <v>285</v>
      </c>
      <c r="D666" s="65"/>
      <c r="E666" s="65"/>
      <c r="F666" s="65"/>
      <c r="G666" s="65"/>
      <c r="H666" s="65"/>
      <c r="I666" s="65"/>
      <c r="J666" s="65"/>
      <c r="K666" s="66"/>
      <c r="L666" s="38">
        <v>67609.98</v>
      </c>
    </row>
    <row r="667" spans="1:12" ht="12" customHeight="1" x14ac:dyDescent="0.15">
      <c r="A667" s="35"/>
      <c r="B667" s="35"/>
      <c r="C667" s="64" t="s">
        <v>286</v>
      </c>
      <c r="D667" s="65"/>
      <c r="E667" s="65"/>
      <c r="F667" s="65"/>
      <c r="G667" s="65"/>
      <c r="H667" s="65"/>
      <c r="I667" s="65"/>
      <c r="J667" s="65"/>
      <c r="K667" s="66"/>
      <c r="L667" s="38">
        <v>69625.55</v>
      </c>
    </row>
    <row r="668" spans="1:12" ht="12" customHeight="1" x14ac:dyDescent="0.15">
      <c r="A668" s="35"/>
      <c r="B668" s="35"/>
      <c r="C668" s="64" t="s">
        <v>287</v>
      </c>
      <c r="D668" s="65"/>
      <c r="E668" s="65"/>
      <c r="F668" s="65"/>
      <c r="G668" s="65"/>
      <c r="H668" s="65"/>
      <c r="I668" s="65"/>
      <c r="J668" s="65"/>
      <c r="K668" s="66"/>
      <c r="L668" s="38">
        <v>40546.910000000003</v>
      </c>
    </row>
    <row r="669" spans="1:12" ht="12" customHeight="1" x14ac:dyDescent="0.15">
      <c r="A669" s="35"/>
      <c r="B669" s="35"/>
      <c r="C669" s="64" t="s">
        <v>289</v>
      </c>
      <c r="D669" s="65"/>
      <c r="E669" s="65"/>
      <c r="F669" s="65"/>
      <c r="G669" s="65"/>
      <c r="H669" s="65"/>
      <c r="I669" s="65"/>
      <c r="J669" s="65"/>
      <c r="K669" s="66"/>
      <c r="L669" s="38">
        <v>0</v>
      </c>
    </row>
    <row r="670" spans="1:12" ht="12" customHeight="1" x14ac:dyDescent="0.15">
      <c r="A670" s="35"/>
      <c r="B670" s="35"/>
      <c r="C670" s="64" t="s">
        <v>290</v>
      </c>
      <c r="D670" s="65"/>
      <c r="E670" s="65"/>
      <c r="F670" s="65"/>
      <c r="G670" s="65"/>
      <c r="H670" s="65"/>
      <c r="I670" s="65"/>
      <c r="J670" s="65"/>
      <c r="K670" s="66"/>
      <c r="L670" s="38">
        <v>0</v>
      </c>
    </row>
    <row r="671" spans="1:12" ht="12" x14ac:dyDescent="0.15">
      <c r="A671" s="35"/>
      <c r="B671" s="35"/>
      <c r="C671" s="67"/>
      <c r="D671" s="68"/>
      <c r="E671" s="68"/>
      <c r="F671" s="68"/>
      <c r="G671" s="68"/>
      <c r="H671" s="68"/>
      <c r="I671" s="68"/>
      <c r="J671" s="68"/>
      <c r="K671" s="69"/>
      <c r="L671" s="35"/>
    </row>
    <row r="672" spans="1:12" ht="12" customHeight="1" x14ac:dyDescent="0.15">
      <c r="A672" s="35"/>
      <c r="B672" s="35"/>
      <c r="C672" s="58" t="s">
        <v>253</v>
      </c>
      <c r="D672" s="59"/>
      <c r="E672" s="59"/>
      <c r="F672" s="59"/>
      <c r="G672" s="59"/>
      <c r="H672" s="59"/>
      <c r="I672" s="59"/>
      <c r="J672" s="59"/>
      <c r="K672" s="60"/>
      <c r="L672" s="35"/>
    </row>
    <row r="673" spans="1:12" ht="12" customHeight="1" x14ac:dyDescent="0.15">
      <c r="A673" s="35"/>
      <c r="B673" s="35"/>
      <c r="C673" s="64" t="s">
        <v>254</v>
      </c>
      <c r="D673" s="65"/>
      <c r="E673" s="65"/>
      <c r="F673" s="65"/>
      <c r="G673" s="65"/>
      <c r="H673" s="65"/>
      <c r="I673" s="65"/>
      <c r="J673" s="65"/>
      <c r="K673" s="66"/>
      <c r="L673" s="38">
        <v>248867.28</v>
      </c>
    </row>
    <row r="674" spans="1:12" ht="12" customHeight="1" x14ac:dyDescent="0.15">
      <c r="A674" s="35"/>
      <c r="B674" s="35"/>
      <c r="C674" s="64" t="s">
        <v>255</v>
      </c>
      <c r="D674" s="65"/>
      <c r="E674" s="65"/>
      <c r="F674" s="65"/>
      <c r="G674" s="65"/>
      <c r="H674" s="65"/>
      <c r="I674" s="65"/>
      <c r="J674" s="65"/>
      <c r="K674" s="66"/>
      <c r="L674" s="38">
        <v>0</v>
      </c>
    </row>
    <row r="675" spans="1:12" ht="12" customHeight="1" x14ac:dyDescent="0.15">
      <c r="A675" s="35"/>
      <c r="B675" s="35"/>
      <c r="C675" s="64" t="s">
        <v>256</v>
      </c>
      <c r="D675" s="65"/>
      <c r="E675" s="65"/>
      <c r="F675" s="66"/>
      <c r="G675" s="38">
        <v>53.48</v>
      </c>
      <c r="H675" s="67"/>
      <c r="I675" s="68"/>
      <c r="J675" s="68"/>
      <c r="K675" s="68"/>
      <c r="L675" s="69"/>
    </row>
    <row r="676" spans="1:12" ht="12" customHeight="1" x14ac:dyDescent="0.15">
      <c r="A676" s="35"/>
      <c r="B676" s="35"/>
      <c r="C676" s="64" t="s">
        <v>257</v>
      </c>
      <c r="D676" s="65"/>
      <c r="E676" s="65"/>
      <c r="F676" s="66"/>
      <c r="G676" s="38">
        <v>20.74</v>
      </c>
      <c r="H676" s="67"/>
      <c r="I676" s="68"/>
      <c r="J676" s="68"/>
      <c r="K676" s="68"/>
      <c r="L676" s="69"/>
    </row>
    <row r="677" spans="1:12" ht="12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2" customHeight="1" x14ac:dyDescent="0.15">
      <c r="A678" s="18" t="s">
        <v>291</v>
      </c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</row>
    <row r="679" spans="1:12" ht="12" customHeight="1" x14ac:dyDescent="0.15">
      <c r="A679" s="18" t="s">
        <v>294</v>
      </c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</row>
    <row r="680" spans="1:12" ht="12" x14ac:dyDescent="0.15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</row>
    <row r="681" spans="1:12" ht="12" x14ac:dyDescent="0.15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</row>
    <row r="682" spans="1:12" ht="12" customHeight="1" x14ac:dyDescent="0.15">
      <c r="A682" s="18" t="s">
        <v>293</v>
      </c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</row>
    <row r="683" spans="1:12" ht="12" customHeight="1" x14ac:dyDescent="0.15">
      <c r="A683" s="18" t="s">
        <v>294</v>
      </c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</row>
    <row r="684" spans="1:12" ht="12" x14ac:dyDescent="0.15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</row>
    <row r="685" spans="1:12" ht="12" x14ac:dyDescent="0.15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</row>
  </sheetData>
  <mergeCells count="227">
    <mergeCell ref="A682:L682"/>
    <mergeCell ref="A683:L683"/>
    <mergeCell ref="A684:L684"/>
    <mergeCell ref="A685:L685"/>
    <mergeCell ref="C676:F676"/>
    <mergeCell ref="H676:L676"/>
    <mergeCell ref="A678:L678"/>
    <mergeCell ref="A679:L679"/>
    <mergeCell ref="A680:L680"/>
    <mergeCell ref="A681:L681"/>
    <mergeCell ref="C671:K671"/>
    <mergeCell ref="C672:K672"/>
    <mergeCell ref="C673:K673"/>
    <mergeCell ref="C674:K674"/>
    <mergeCell ref="C675:F675"/>
    <mergeCell ref="H675:L675"/>
    <mergeCell ref="C665:K665"/>
    <mergeCell ref="C666:K666"/>
    <mergeCell ref="C667:K667"/>
    <mergeCell ref="C668:K668"/>
    <mergeCell ref="C669:K669"/>
    <mergeCell ref="C670:K670"/>
    <mergeCell ref="C659:K659"/>
    <mergeCell ref="C660:K660"/>
    <mergeCell ref="C661:K661"/>
    <mergeCell ref="C662:K662"/>
    <mergeCell ref="C663:K663"/>
    <mergeCell ref="C664:K664"/>
    <mergeCell ref="C653:K653"/>
    <mergeCell ref="C654:K654"/>
    <mergeCell ref="C655:K655"/>
    <mergeCell ref="C656:K656"/>
    <mergeCell ref="C657:K657"/>
    <mergeCell ref="C658:K658"/>
    <mergeCell ref="C647:K647"/>
    <mergeCell ref="C648:K648"/>
    <mergeCell ref="C649:K649"/>
    <mergeCell ref="C650:K650"/>
    <mergeCell ref="C651:K651"/>
    <mergeCell ref="C652:K652"/>
    <mergeCell ref="C641:K641"/>
    <mergeCell ref="C642:K642"/>
    <mergeCell ref="C643:K643"/>
    <mergeCell ref="C644:K644"/>
    <mergeCell ref="C645:K645"/>
    <mergeCell ref="C646:K646"/>
    <mergeCell ref="C635:K635"/>
    <mergeCell ref="C636:K636"/>
    <mergeCell ref="C637:K637"/>
    <mergeCell ref="C638:K638"/>
    <mergeCell ref="C639:K639"/>
    <mergeCell ref="C640:K640"/>
    <mergeCell ref="C630:F630"/>
    <mergeCell ref="H630:L630"/>
    <mergeCell ref="C631:K631"/>
    <mergeCell ref="C632:K632"/>
    <mergeCell ref="C633:K633"/>
    <mergeCell ref="C634:K634"/>
    <mergeCell ref="C625:K625"/>
    <mergeCell ref="C626:K626"/>
    <mergeCell ref="C627:K627"/>
    <mergeCell ref="C628:K628"/>
    <mergeCell ref="C629:F629"/>
    <mergeCell ref="H629:L629"/>
    <mergeCell ref="C619:K619"/>
    <mergeCell ref="C620:K620"/>
    <mergeCell ref="C621:K621"/>
    <mergeCell ref="C622:K622"/>
    <mergeCell ref="C623:K623"/>
    <mergeCell ref="C624:K624"/>
    <mergeCell ref="C613:K613"/>
    <mergeCell ref="C614:K614"/>
    <mergeCell ref="C615:K615"/>
    <mergeCell ref="C616:K616"/>
    <mergeCell ref="C617:K617"/>
    <mergeCell ref="C618:K618"/>
    <mergeCell ref="C607:K607"/>
    <mergeCell ref="C608:F608"/>
    <mergeCell ref="H608:L608"/>
    <mergeCell ref="C609:F609"/>
    <mergeCell ref="H609:L609"/>
    <mergeCell ref="A610:L610"/>
    <mergeCell ref="C601:K601"/>
    <mergeCell ref="C602:K602"/>
    <mergeCell ref="C603:K603"/>
    <mergeCell ref="C604:K604"/>
    <mergeCell ref="C605:K605"/>
    <mergeCell ref="C606:K606"/>
    <mergeCell ref="C595:K595"/>
    <mergeCell ref="C596:K596"/>
    <mergeCell ref="C597:K597"/>
    <mergeCell ref="C598:K598"/>
    <mergeCell ref="C599:K599"/>
    <mergeCell ref="C600:K600"/>
    <mergeCell ref="C582:F582"/>
    <mergeCell ref="H582:L582"/>
    <mergeCell ref="A583:L583"/>
    <mergeCell ref="C592:K592"/>
    <mergeCell ref="C593:K593"/>
    <mergeCell ref="C594:K594"/>
    <mergeCell ref="C577:K577"/>
    <mergeCell ref="C578:K578"/>
    <mergeCell ref="C579:K579"/>
    <mergeCell ref="C580:K580"/>
    <mergeCell ref="C581:F581"/>
    <mergeCell ref="H581:L581"/>
    <mergeCell ref="C571:K571"/>
    <mergeCell ref="C572:K572"/>
    <mergeCell ref="C573:K573"/>
    <mergeCell ref="C574:K574"/>
    <mergeCell ref="C575:K575"/>
    <mergeCell ref="C576:K576"/>
    <mergeCell ref="C565:K565"/>
    <mergeCell ref="C566:K566"/>
    <mergeCell ref="C567:K567"/>
    <mergeCell ref="C568:K568"/>
    <mergeCell ref="C569:K569"/>
    <mergeCell ref="C570:K570"/>
    <mergeCell ref="C497:K497"/>
    <mergeCell ref="C498:F498"/>
    <mergeCell ref="H498:L498"/>
    <mergeCell ref="C499:F499"/>
    <mergeCell ref="H499:L499"/>
    <mergeCell ref="A500:L500"/>
    <mergeCell ref="C491:K491"/>
    <mergeCell ref="C492:K492"/>
    <mergeCell ref="C493:K493"/>
    <mergeCell ref="C494:K494"/>
    <mergeCell ref="C495:K495"/>
    <mergeCell ref="C496:K496"/>
    <mergeCell ref="C485:K485"/>
    <mergeCell ref="C486:K486"/>
    <mergeCell ref="C487:K487"/>
    <mergeCell ref="C488:K488"/>
    <mergeCell ref="C489:K489"/>
    <mergeCell ref="C490:K490"/>
    <mergeCell ref="C163:F163"/>
    <mergeCell ref="H163:L163"/>
    <mergeCell ref="A164:L164"/>
    <mergeCell ref="C482:K482"/>
    <mergeCell ref="C483:K483"/>
    <mergeCell ref="C484:K484"/>
    <mergeCell ref="C157:K157"/>
    <mergeCell ref="C158:K158"/>
    <mergeCell ref="C159:K159"/>
    <mergeCell ref="C160:K160"/>
    <mergeCell ref="C161:K161"/>
    <mergeCell ref="C162:F162"/>
    <mergeCell ref="H162:L162"/>
    <mergeCell ref="C151:K151"/>
    <mergeCell ref="C152:K152"/>
    <mergeCell ref="C153:K153"/>
    <mergeCell ref="C154:K154"/>
    <mergeCell ref="C155:K155"/>
    <mergeCell ref="C156:K156"/>
    <mergeCell ref="A44:L44"/>
    <mergeCell ref="C146:K146"/>
    <mergeCell ref="C147:K147"/>
    <mergeCell ref="C148:K148"/>
    <mergeCell ref="C149:K149"/>
    <mergeCell ref="C150:K150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№02-01-04</oddHeader>
    <oddFooter>&amp;R&amp;8стр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topLeftCell="A4" workbookViewId="0">
      <selection activeCell="J25" sqref="J25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6"/>
      <c r="E14" s="46"/>
      <c r="F14" s="46"/>
      <c r="G14" s="46"/>
      <c r="H14" s="46"/>
      <c r="I14" s="46"/>
      <c r="J14" s="46"/>
      <c r="K14" s="46"/>
      <c r="L14" s="46"/>
    </row>
    <row r="15" spans="1:12" ht="60" customHeight="1" x14ac:dyDescent="0.2">
      <c r="A15" s="43" t="s">
        <v>144</v>
      </c>
      <c r="B15" s="43"/>
      <c r="C15" s="43"/>
      <c r="D15" s="46"/>
      <c r="E15" s="46"/>
      <c r="F15" s="46"/>
      <c r="G15" s="46"/>
      <c r="H15" s="46"/>
      <c r="I15" s="46"/>
      <c r="J15" s="46"/>
      <c r="K15" s="46"/>
      <c r="L15" s="46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886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79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887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165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888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165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351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165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889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887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353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890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228" x14ac:dyDescent="0.15">
      <c r="A45" s="32" t="s">
        <v>22</v>
      </c>
      <c r="B45" s="71" t="s">
        <v>891</v>
      </c>
      <c r="C45" s="32" t="s">
        <v>892</v>
      </c>
      <c r="D45" s="32" t="s">
        <v>893</v>
      </c>
      <c r="E45" s="34">
        <v>0.02</v>
      </c>
      <c r="F45" s="35"/>
      <c r="G45" s="34">
        <v>0.02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0.31103999999999998</v>
      </c>
      <c r="H46" s="35"/>
      <c r="I46" s="35"/>
      <c r="J46" s="35"/>
      <c r="K46" s="35"/>
      <c r="L46" s="37">
        <v>306.93</v>
      </c>
    </row>
    <row r="47" spans="1:12" ht="96" x14ac:dyDescent="0.15">
      <c r="A47" s="35"/>
      <c r="B47" s="32" t="s">
        <v>309</v>
      </c>
      <c r="C47" s="32" t="s">
        <v>310</v>
      </c>
      <c r="D47" s="32" t="s">
        <v>189</v>
      </c>
      <c r="E47" s="34">
        <v>6.48</v>
      </c>
      <c r="F47" s="34">
        <v>1.2</v>
      </c>
      <c r="G47" s="34">
        <v>0.15551999999999999</v>
      </c>
      <c r="H47" s="35"/>
      <c r="I47" s="35"/>
      <c r="J47" s="38">
        <v>1247.31</v>
      </c>
      <c r="K47" s="34">
        <v>0.8</v>
      </c>
      <c r="L47" s="38">
        <v>155.19</v>
      </c>
    </row>
    <row r="48" spans="1:12" ht="96" x14ac:dyDescent="0.15">
      <c r="A48" s="35"/>
      <c r="B48" s="32" t="s">
        <v>894</v>
      </c>
      <c r="C48" s="32" t="s">
        <v>895</v>
      </c>
      <c r="D48" s="32" t="s">
        <v>189</v>
      </c>
      <c r="E48" s="34">
        <v>6.48</v>
      </c>
      <c r="F48" s="34">
        <v>1.2</v>
      </c>
      <c r="G48" s="34">
        <v>0.15551999999999999</v>
      </c>
      <c r="H48" s="35"/>
      <c r="I48" s="35"/>
      <c r="J48" s="38">
        <v>1219.5899999999999</v>
      </c>
      <c r="K48" s="34">
        <v>0.8</v>
      </c>
      <c r="L48" s="38">
        <v>151.74</v>
      </c>
    </row>
    <row r="49" spans="1:12" ht="12" x14ac:dyDescent="0.15">
      <c r="A49" s="35"/>
      <c r="B49" s="36" t="s">
        <v>23</v>
      </c>
      <c r="C49" s="32" t="s">
        <v>192</v>
      </c>
      <c r="D49" s="35"/>
      <c r="E49" s="35"/>
      <c r="F49" s="35"/>
      <c r="G49" s="35"/>
      <c r="H49" s="35"/>
      <c r="I49" s="35"/>
      <c r="J49" s="35"/>
      <c r="K49" s="35"/>
      <c r="L49" s="37">
        <v>0</v>
      </c>
    </row>
    <row r="50" spans="1:12" ht="12" x14ac:dyDescent="0.15">
      <c r="A50" s="35"/>
      <c r="B50" s="35"/>
      <c r="C50" s="32" t="s">
        <v>193</v>
      </c>
      <c r="D50" s="32" t="s">
        <v>189</v>
      </c>
      <c r="E50" s="35"/>
      <c r="F50" s="35"/>
      <c r="G50" s="34">
        <v>0</v>
      </c>
      <c r="H50" s="35"/>
      <c r="I50" s="35"/>
      <c r="J50" s="35"/>
      <c r="K50" s="35"/>
      <c r="L50" s="37">
        <v>0</v>
      </c>
    </row>
    <row r="51" spans="1:12" ht="12" x14ac:dyDescent="0.15">
      <c r="A51" s="35"/>
      <c r="B51" s="36" t="s">
        <v>25</v>
      </c>
      <c r="C51" s="32" t="s">
        <v>203</v>
      </c>
      <c r="D51" s="35"/>
      <c r="E51" s="35"/>
      <c r="F51" s="35"/>
      <c r="G51" s="35"/>
      <c r="H51" s="35"/>
      <c r="I51" s="35"/>
      <c r="J51" s="35"/>
      <c r="K51" s="35"/>
      <c r="L51" s="37">
        <v>0</v>
      </c>
    </row>
    <row r="52" spans="1:12" ht="12" x14ac:dyDescent="0.15">
      <c r="A52" s="35"/>
      <c r="B52" s="35"/>
      <c r="C52" s="33" t="s">
        <v>204</v>
      </c>
      <c r="D52" s="35"/>
      <c r="E52" s="35"/>
      <c r="F52" s="35"/>
      <c r="G52" s="35"/>
      <c r="H52" s="35"/>
      <c r="I52" s="35"/>
      <c r="J52" s="35"/>
      <c r="K52" s="35"/>
      <c r="L52" s="37">
        <v>306.93</v>
      </c>
    </row>
    <row r="53" spans="1:12" ht="12" x14ac:dyDescent="0.15">
      <c r="A53" s="35"/>
      <c r="B53" s="35"/>
      <c r="C53" s="32" t="s">
        <v>205</v>
      </c>
      <c r="D53" s="35"/>
      <c r="E53" s="35"/>
      <c r="F53" s="35"/>
      <c r="G53" s="35"/>
      <c r="H53" s="35"/>
      <c r="I53" s="35"/>
      <c r="J53" s="35"/>
      <c r="K53" s="35"/>
      <c r="L53" s="38">
        <v>306.93</v>
      </c>
    </row>
    <row r="54" spans="1:12" ht="12" x14ac:dyDescent="0.15">
      <c r="A54" s="35"/>
      <c r="B54" s="32" t="s">
        <v>896</v>
      </c>
      <c r="C54" s="32" t="s">
        <v>207</v>
      </c>
      <c r="D54" s="32" t="s">
        <v>208</v>
      </c>
      <c r="E54" s="36" t="s">
        <v>897</v>
      </c>
      <c r="F54" s="35"/>
      <c r="G54" s="34">
        <v>74</v>
      </c>
      <c r="H54" s="35"/>
      <c r="I54" s="35"/>
      <c r="J54" s="35"/>
      <c r="K54" s="35"/>
      <c r="L54" s="38">
        <v>227.13</v>
      </c>
    </row>
    <row r="55" spans="1:12" ht="12" x14ac:dyDescent="0.15">
      <c r="A55" s="35"/>
      <c r="B55" s="32" t="s">
        <v>898</v>
      </c>
      <c r="C55" s="32" t="s">
        <v>211</v>
      </c>
      <c r="D55" s="32" t="s">
        <v>208</v>
      </c>
      <c r="E55" s="36" t="s">
        <v>483</v>
      </c>
      <c r="F55" s="35"/>
      <c r="G55" s="34">
        <v>36</v>
      </c>
      <c r="H55" s="35"/>
      <c r="I55" s="35"/>
      <c r="J55" s="35"/>
      <c r="K55" s="35"/>
      <c r="L55" s="38">
        <v>110.49</v>
      </c>
    </row>
    <row r="56" spans="1:12" ht="12" x14ac:dyDescent="0.15">
      <c r="A56" s="35"/>
      <c r="B56" s="35"/>
      <c r="C56" s="33" t="s">
        <v>213</v>
      </c>
      <c r="D56" s="35"/>
      <c r="E56" s="35"/>
      <c r="F56" s="35"/>
      <c r="G56" s="35"/>
      <c r="H56" s="35"/>
      <c r="I56" s="35"/>
      <c r="J56" s="35"/>
      <c r="K56" s="35"/>
      <c r="L56" s="37">
        <v>644.54999999999995</v>
      </c>
    </row>
    <row r="57" spans="1:12" ht="144" x14ac:dyDescent="0.15">
      <c r="A57" s="32" t="s">
        <v>23</v>
      </c>
      <c r="B57" s="33" t="s">
        <v>899</v>
      </c>
      <c r="C57" s="32" t="s">
        <v>900</v>
      </c>
      <c r="D57" s="32" t="s">
        <v>893</v>
      </c>
      <c r="E57" s="34">
        <v>0.06</v>
      </c>
      <c r="F57" s="35"/>
      <c r="G57" s="34">
        <v>0.06</v>
      </c>
      <c r="H57" s="35"/>
      <c r="I57" s="35"/>
      <c r="J57" s="35"/>
      <c r="K57" s="35"/>
      <c r="L57" s="35"/>
    </row>
    <row r="58" spans="1:12" ht="12" x14ac:dyDescent="0.15">
      <c r="A58" s="35"/>
      <c r="B58" s="36" t="s">
        <v>22</v>
      </c>
      <c r="C58" s="32" t="s">
        <v>188</v>
      </c>
      <c r="D58" s="32" t="s">
        <v>189</v>
      </c>
      <c r="E58" s="35"/>
      <c r="F58" s="35"/>
      <c r="G58" s="34">
        <v>0.77759999999999996</v>
      </c>
      <c r="H58" s="35"/>
      <c r="I58" s="35"/>
      <c r="J58" s="35"/>
      <c r="K58" s="35"/>
      <c r="L58" s="37">
        <v>767.3</v>
      </c>
    </row>
    <row r="59" spans="1:12" ht="96" x14ac:dyDescent="0.15">
      <c r="A59" s="35"/>
      <c r="B59" s="32" t="s">
        <v>309</v>
      </c>
      <c r="C59" s="32" t="s">
        <v>310</v>
      </c>
      <c r="D59" s="32" t="s">
        <v>189</v>
      </c>
      <c r="E59" s="34">
        <v>6.48</v>
      </c>
      <c r="F59" s="35"/>
      <c r="G59" s="34">
        <v>0.38879999999999998</v>
      </c>
      <c r="H59" s="35"/>
      <c r="I59" s="35"/>
      <c r="J59" s="38">
        <v>1247.31</v>
      </c>
      <c r="K59" s="34">
        <v>0.8</v>
      </c>
      <c r="L59" s="38">
        <v>387.96</v>
      </c>
    </row>
    <row r="60" spans="1:12" ht="96" x14ac:dyDescent="0.15">
      <c r="A60" s="35"/>
      <c r="B60" s="32" t="s">
        <v>894</v>
      </c>
      <c r="C60" s="32" t="s">
        <v>895</v>
      </c>
      <c r="D60" s="32" t="s">
        <v>189</v>
      </c>
      <c r="E60" s="34">
        <v>6.48</v>
      </c>
      <c r="F60" s="35"/>
      <c r="G60" s="34">
        <v>0.38879999999999998</v>
      </c>
      <c r="H60" s="35"/>
      <c r="I60" s="35"/>
      <c r="J60" s="38">
        <v>1219.5899999999999</v>
      </c>
      <c r="K60" s="34">
        <v>0.8</v>
      </c>
      <c r="L60" s="38">
        <v>379.34</v>
      </c>
    </row>
    <row r="61" spans="1:12" ht="12" x14ac:dyDescent="0.15">
      <c r="A61" s="35"/>
      <c r="B61" s="36" t="s">
        <v>23</v>
      </c>
      <c r="C61" s="32" t="s">
        <v>192</v>
      </c>
      <c r="D61" s="35"/>
      <c r="E61" s="35"/>
      <c r="F61" s="35"/>
      <c r="G61" s="35"/>
      <c r="H61" s="35"/>
      <c r="I61" s="35"/>
      <c r="J61" s="35"/>
      <c r="K61" s="35"/>
      <c r="L61" s="37">
        <v>0</v>
      </c>
    </row>
    <row r="62" spans="1:12" ht="12" x14ac:dyDescent="0.15">
      <c r="A62" s="35"/>
      <c r="B62" s="35"/>
      <c r="C62" s="32" t="s">
        <v>193</v>
      </c>
      <c r="D62" s="32" t="s">
        <v>189</v>
      </c>
      <c r="E62" s="35"/>
      <c r="F62" s="35"/>
      <c r="G62" s="34">
        <v>0</v>
      </c>
      <c r="H62" s="35"/>
      <c r="I62" s="35"/>
      <c r="J62" s="35"/>
      <c r="K62" s="35"/>
      <c r="L62" s="37">
        <v>0</v>
      </c>
    </row>
    <row r="63" spans="1:12" ht="12" x14ac:dyDescent="0.15">
      <c r="A63" s="35"/>
      <c r="B63" s="36" t="s">
        <v>25</v>
      </c>
      <c r="C63" s="32" t="s">
        <v>203</v>
      </c>
      <c r="D63" s="35"/>
      <c r="E63" s="35"/>
      <c r="F63" s="35"/>
      <c r="G63" s="35"/>
      <c r="H63" s="35"/>
      <c r="I63" s="35"/>
      <c r="J63" s="35"/>
      <c r="K63" s="35"/>
      <c r="L63" s="37">
        <v>0</v>
      </c>
    </row>
    <row r="64" spans="1:12" ht="12" x14ac:dyDescent="0.15">
      <c r="A64" s="35"/>
      <c r="B64" s="35"/>
      <c r="C64" s="33" t="s">
        <v>204</v>
      </c>
      <c r="D64" s="35"/>
      <c r="E64" s="35"/>
      <c r="F64" s="35"/>
      <c r="G64" s="35"/>
      <c r="H64" s="35"/>
      <c r="I64" s="35"/>
      <c r="J64" s="35"/>
      <c r="K64" s="35"/>
      <c r="L64" s="37">
        <v>767.3</v>
      </c>
    </row>
    <row r="65" spans="1:12" ht="12" x14ac:dyDescent="0.15">
      <c r="A65" s="35"/>
      <c r="B65" s="35"/>
      <c r="C65" s="32" t="s">
        <v>205</v>
      </c>
      <c r="D65" s="35"/>
      <c r="E65" s="35"/>
      <c r="F65" s="35"/>
      <c r="G65" s="35"/>
      <c r="H65" s="35"/>
      <c r="I65" s="35"/>
      <c r="J65" s="35"/>
      <c r="K65" s="35"/>
      <c r="L65" s="38">
        <v>767.3</v>
      </c>
    </row>
    <row r="66" spans="1:12" ht="12" x14ac:dyDescent="0.15">
      <c r="A66" s="35"/>
      <c r="B66" s="32" t="s">
        <v>896</v>
      </c>
      <c r="C66" s="32" t="s">
        <v>207</v>
      </c>
      <c r="D66" s="32" t="s">
        <v>208</v>
      </c>
      <c r="E66" s="36" t="s">
        <v>897</v>
      </c>
      <c r="F66" s="35"/>
      <c r="G66" s="34">
        <v>74</v>
      </c>
      <c r="H66" s="35"/>
      <c r="I66" s="35"/>
      <c r="J66" s="35"/>
      <c r="K66" s="35"/>
      <c r="L66" s="38">
        <v>567.79999999999995</v>
      </c>
    </row>
    <row r="67" spans="1:12" ht="12" x14ac:dyDescent="0.15">
      <c r="A67" s="35"/>
      <c r="B67" s="32" t="s">
        <v>898</v>
      </c>
      <c r="C67" s="32" t="s">
        <v>211</v>
      </c>
      <c r="D67" s="32" t="s">
        <v>208</v>
      </c>
      <c r="E67" s="36" t="s">
        <v>483</v>
      </c>
      <c r="F67" s="35"/>
      <c r="G67" s="34">
        <v>36</v>
      </c>
      <c r="H67" s="35"/>
      <c r="I67" s="35"/>
      <c r="J67" s="35"/>
      <c r="K67" s="35"/>
      <c r="L67" s="38">
        <v>276.23</v>
      </c>
    </row>
    <row r="68" spans="1:12" ht="12" x14ac:dyDescent="0.15">
      <c r="A68" s="35"/>
      <c r="B68" s="35"/>
      <c r="C68" s="33" t="s">
        <v>213</v>
      </c>
      <c r="D68" s="35"/>
      <c r="E68" s="35"/>
      <c r="F68" s="35"/>
      <c r="G68" s="35"/>
      <c r="H68" s="35"/>
      <c r="I68" s="35"/>
      <c r="J68" s="35"/>
      <c r="K68" s="35"/>
      <c r="L68" s="37">
        <v>1611.33</v>
      </c>
    </row>
    <row r="69" spans="1:12" ht="228" x14ac:dyDescent="0.15">
      <c r="A69" s="32" t="s">
        <v>24</v>
      </c>
      <c r="B69" s="71" t="s">
        <v>901</v>
      </c>
      <c r="C69" s="32" t="s">
        <v>902</v>
      </c>
      <c r="D69" s="32" t="s">
        <v>903</v>
      </c>
      <c r="E69" s="34">
        <v>2</v>
      </c>
      <c r="F69" s="35"/>
      <c r="G69" s="34">
        <v>2</v>
      </c>
      <c r="H69" s="35"/>
      <c r="I69" s="35"/>
      <c r="J69" s="35"/>
      <c r="K69" s="35"/>
      <c r="L69" s="35"/>
    </row>
    <row r="70" spans="1:12" ht="12" x14ac:dyDescent="0.15">
      <c r="A70" s="35"/>
      <c r="B70" s="36" t="s">
        <v>22</v>
      </c>
      <c r="C70" s="32" t="s">
        <v>188</v>
      </c>
      <c r="D70" s="32" t="s">
        <v>189</v>
      </c>
      <c r="E70" s="35"/>
      <c r="F70" s="35"/>
      <c r="G70" s="34">
        <v>2.4</v>
      </c>
      <c r="H70" s="35"/>
      <c r="I70" s="35"/>
      <c r="J70" s="35"/>
      <c r="K70" s="35"/>
      <c r="L70" s="37">
        <v>2368.23</v>
      </c>
    </row>
    <row r="71" spans="1:12" ht="96" x14ac:dyDescent="0.15">
      <c r="A71" s="35"/>
      <c r="B71" s="32" t="s">
        <v>309</v>
      </c>
      <c r="C71" s="32" t="s">
        <v>310</v>
      </c>
      <c r="D71" s="32" t="s">
        <v>189</v>
      </c>
      <c r="E71" s="34">
        <v>0.5</v>
      </c>
      <c r="F71" s="34">
        <v>1.2</v>
      </c>
      <c r="G71" s="34">
        <v>1.2</v>
      </c>
      <c r="H71" s="35"/>
      <c r="I71" s="35"/>
      <c r="J71" s="38">
        <v>1247.31</v>
      </c>
      <c r="K71" s="34">
        <v>0.8</v>
      </c>
      <c r="L71" s="38">
        <v>1197.42</v>
      </c>
    </row>
    <row r="72" spans="1:12" ht="96" x14ac:dyDescent="0.15">
      <c r="A72" s="35"/>
      <c r="B72" s="32" t="s">
        <v>894</v>
      </c>
      <c r="C72" s="32" t="s">
        <v>895</v>
      </c>
      <c r="D72" s="32" t="s">
        <v>189</v>
      </c>
      <c r="E72" s="34">
        <v>0.5</v>
      </c>
      <c r="F72" s="34">
        <v>1.2</v>
      </c>
      <c r="G72" s="34">
        <v>1.2</v>
      </c>
      <c r="H72" s="35"/>
      <c r="I72" s="35"/>
      <c r="J72" s="38">
        <v>1219.5899999999999</v>
      </c>
      <c r="K72" s="34">
        <v>0.8</v>
      </c>
      <c r="L72" s="38">
        <v>1170.81</v>
      </c>
    </row>
    <row r="73" spans="1:12" ht="12" x14ac:dyDescent="0.15">
      <c r="A73" s="35"/>
      <c r="B73" s="36" t="s">
        <v>23</v>
      </c>
      <c r="C73" s="32" t="s">
        <v>192</v>
      </c>
      <c r="D73" s="35"/>
      <c r="E73" s="35"/>
      <c r="F73" s="35"/>
      <c r="G73" s="35"/>
      <c r="H73" s="35"/>
      <c r="I73" s="35"/>
      <c r="J73" s="35"/>
      <c r="K73" s="35"/>
      <c r="L73" s="37">
        <v>0</v>
      </c>
    </row>
    <row r="74" spans="1:12" ht="12" x14ac:dyDescent="0.15">
      <c r="A74" s="35"/>
      <c r="B74" s="35"/>
      <c r="C74" s="32" t="s">
        <v>193</v>
      </c>
      <c r="D74" s="32" t="s">
        <v>189</v>
      </c>
      <c r="E74" s="35"/>
      <c r="F74" s="35"/>
      <c r="G74" s="34">
        <v>0</v>
      </c>
      <c r="H74" s="35"/>
      <c r="I74" s="35"/>
      <c r="J74" s="35"/>
      <c r="K74" s="35"/>
      <c r="L74" s="37">
        <v>0</v>
      </c>
    </row>
    <row r="75" spans="1:12" ht="12" x14ac:dyDescent="0.15">
      <c r="A75" s="35"/>
      <c r="B75" s="36" t="s">
        <v>25</v>
      </c>
      <c r="C75" s="32" t="s">
        <v>203</v>
      </c>
      <c r="D75" s="35"/>
      <c r="E75" s="35"/>
      <c r="F75" s="35"/>
      <c r="G75" s="35"/>
      <c r="H75" s="35"/>
      <c r="I75" s="35"/>
      <c r="J75" s="35"/>
      <c r="K75" s="35"/>
      <c r="L75" s="37">
        <v>0</v>
      </c>
    </row>
    <row r="76" spans="1:12" ht="12" x14ac:dyDescent="0.15">
      <c r="A76" s="35"/>
      <c r="B76" s="35"/>
      <c r="C76" s="33" t="s">
        <v>204</v>
      </c>
      <c r="D76" s="35"/>
      <c r="E76" s="35"/>
      <c r="F76" s="35"/>
      <c r="G76" s="35"/>
      <c r="H76" s="35"/>
      <c r="I76" s="35"/>
      <c r="J76" s="35"/>
      <c r="K76" s="35"/>
      <c r="L76" s="37">
        <v>2368.23</v>
      </c>
    </row>
    <row r="77" spans="1:12" ht="12" x14ac:dyDescent="0.15">
      <c r="A77" s="35"/>
      <c r="B77" s="35"/>
      <c r="C77" s="32" t="s">
        <v>205</v>
      </c>
      <c r="D77" s="35"/>
      <c r="E77" s="35"/>
      <c r="F77" s="35"/>
      <c r="G77" s="35"/>
      <c r="H77" s="35"/>
      <c r="I77" s="35"/>
      <c r="J77" s="35"/>
      <c r="K77" s="35"/>
      <c r="L77" s="38">
        <v>2368.23</v>
      </c>
    </row>
    <row r="78" spans="1:12" ht="12" x14ac:dyDescent="0.15">
      <c r="A78" s="35"/>
      <c r="B78" s="32" t="s">
        <v>896</v>
      </c>
      <c r="C78" s="32" t="s">
        <v>207</v>
      </c>
      <c r="D78" s="32" t="s">
        <v>208</v>
      </c>
      <c r="E78" s="36" t="s">
        <v>897</v>
      </c>
      <c r="F78" s="35"/>
      <c r="G78" s="34">
        <v>74</v>
      </c>
      <c r="H78" s="35"/>
      <c r="I78" s="35"/>
      <c r="J78" s="35"/>
      <c r="K78" s="35"/>
      <c r="L78" s="38">
        <v>1752.49</v>
      </c>
    </row>
    <row r="79" spans="1:12" ht="12" x14ac:dyDescent="0.15">
      <c r="A79" s="35"/>
      <c r="B79" s="32" t="s">
        <v>898</v>
      </c>
      <c r="C79" s="32" t="s">
        <v>211</v>
      </c>
      <c r="D79" s="32" t="s">
        <v>208</v>
      </c>
      <c r="E79" s="36" t="s">
        <v>483</v>
      </c>
      <c r="F79" s="35"/>
      <c r="G79" s="34">
        <v>36</v>
      </c>
      <c r="H79" s="35"/>
      <c r="I79" s="35"/>
      <c r="J79" s="35"/>
      <c r="K79" s="35"/>
      <c r="L79" s="38">
        <v>852.56</v>
      </c>
    </row>
    <row r="80" spans="1:12" ht="12" x14ac:dyDescent="0.15">
      <c r="A80" s="35"/>
      <c r="B80" s="35"/>
      <c r="C80" s="33" t="s">
        <v>213</v>
      </c>
      <c r="D80" s="35"/>
      <c r="E80" s="35"/>
      <c r="F80" s="35"/>
      <c r="G80" s="35"/>
      <c r="H80" s="35"/>
      <c r="I80" s="35"/>
      <c r="J80" s="35"/>
      <c r="K80" s="35"/>
      <c r="L80" s="37">
        <v>4973.28</v>
      </c>
    </row>
    <row r="81" spans="1:12" ht="144" x14ac:dyDescent="0.15">
      <c r="A81" s="32" t="s">
        <v>25</v>
      </c>
      <c r="B81" s="33" t="s">
        <v>904</v>
      </c>
      <c r="C81" s="32" t="s">
        <v>905</v>
      </c>
      <c r="D81" s="32" t="s">
        <v>903</v>
      </c>
      <c r="E81" s="34">
        <v>6</v>
      </c>
      <c r="F81" s="35"/>
      <c r="G81" s="34">
        <v>6</v>
      </c>
      <c r="H81" s="35"/>
      <c r="I81" s="35"/>
      <c r="J81" s="35"/>
      <c r="K81" s="35"/>
      <c r="L81" s="35"/>
    </row>
    <row r="82" spans="1:12" ht="12" x14ac:dyDescent="0.15">
      <c r="A82" s="35"/>
      <c r="B82" s="36" t="s">
        <v>22</v>
      </c>
      <c r="C82" s="32" t="s">
        <v>188</v>
      </c>
      <c r="D82" s="32" t="s">
        <v>189</v>
      </c>
      <c r="E82" s="35"/>
      <c r="F82" s="35"/>
      <c r="G82" s="34">
        <v>6</v>
      </c>
      <c r="H82" s="35"/>
      <c r="I82" s="35"/>
      <c r="J82" s="35"/>
      <c r="K82" s="35"/>
      <c r="L82" s="37">
        <v>5920.56</v>
      </c>
    </row>
    <row r="83" spans="1:12" ht="96" x14ac:dyDescent="0.15">
      <c r="A83" s="35"/>
      <c r="B83" s="32" t="s">
        <v>309</v>
      </c>
      <c r="C83" s="32" t="s">
        <v>310</v>
      </c>
      <c r="D83" s="32" t="s">
        <v>189</v>
      </c>
      <c r="E83" s="34">
        <v>0.5</v>
      </c>
      <c r="F83" s="35"/>
      <c r="G83" s="34">
        <v>3</v>
      </c>
      <c r="H83" s="35"/>
      <c r="I83" s="35"/>
      <c r="J83" s="38">
        <v>1247.31</v>
      </c>
      <c r="K83" s="34">
        <v>0.8</v>
      </c>
      <c r="L83" s="38">
        <v>2993.54</v>
      </c>
    </row>
    <row r="84" spans="1:12" ht="96" x14ac:dyDescent="0.15">
      <c r="A84" s="35"/>
      <c r="B84" s="32" t="s">
        <v>894</v>
      </c>
      <c r="C84" s="32" t="s">
        <v>895</v>
      </c>
      <c r="D84" s="32" t="s">
        <v>189</v>
      </c>
      <c r="E84" s="34">
        <v>0.5</v>
      </c>
      <c r="F84" s="35"/>
      <c r="G84" s="34">
        <v>3</v>
      </c>
      <c r="H84" s="35"/>
      <c r="I84" s="35"/>
      <c r="J84" s="38">
        <v>1219.5899999999999</v>
      </c>
      <c r="K84" s="34">
        <v>0.8</v>
      </c>
      <c r="L84" s="38">
        <v>2927.02</v>
      </c>
    </row>
    <row r="85" spans="1:12" ht="12" x14ac:dyDescent="0.15">
      <c r="A85" s="35"/>
      <c r="B85" s="36" t="s">
        <v>23</v>
      </c>
      <c r="C85" s="32" t="s">
        <v>192</v>
      </c>
      <c r="D85" s="35"/>
      <c r="E85" s="35"/>
      <c r="F85" s="35"/>
      <c r="G85" s="35"/>
      <c r="H85" s="35"/>
      <c r="I85" s="35"/>
      <c r="J85" s="35"/>
      <c r="K85" s="35"/>
      <c r="L85" s="37">
        <v>0</v>
      </c>
    </row>
    <row r="86" spans="1:12" ht="12" x14ac:dyDescent="0.15">
      <c r="A86" s="35"/>
      <c r="B86" s="35"/>
      <c r="C86" s="32" t="s">
        <v>193</v>
      </c>
      <c r="D86" s="32" t="s">
        <v>189</v>
      </c>
      <c r="E86" s="35"/>
      <c r="F86" s="35"/>
      <c r="G86" s="34">
        <v>0</v>
      </c>
      <c r="H86" s="35"/>
      <c r="I86" s="35"/>
      <c r="J86" s="35"/>
      <c r="K86" s="35"/>
      <c r="L86" s="37">
        <v>0</v>
      </c>
    </row>
    <row r="87" spans="1:12" ht="12" x14ac:dyDescent="0.15">
      <c r="A87" s="35"/>
      <c r="B87" s="36" t="s">
        <v>25</v>
      </c>
      <c r="C87" s="32" t="s">
        <v>203</v>
      </c>
      <c r="D87" s="35"/>
      <c r="E87" s="35"/>
      <c r="F87" s="35"/>
      <c r="G87" s="35"/>
      <c r="H87" s="35"/>
      <c r="I87" s="35"/>
      <c r="J87" s="35"/>
      <c r="K87" s="35"/>
      <c r="L87" s="37">
        <v>0</v>
      </c>
    </row>
    <row r="88" spans="1:12" ht="12" x14ac:dyDescent="0.15">
      <c r="A88" s="35"/>
      <c r="B88" s="35"/>
      <c r="C88" s="33" t="s">
        <v>204</v>
      </c>
      <c r="D88" s="35"/>
      <c r="E88" s="35"/>
      <c r="F88" s="35"/>
      <c r="G88" s="35"/>
      <c r="H88" s="35"/>
      <c r="I88" s="35"/>
      <c r="J88" s="35"/>
      <c r="K88" s="35"/>
      <c r="L88" s="37">
        <v>5920.56</v>
      </c>
    </row>
    <row r="89" spans="1:12" ht="12" x14ac:dyDescent="0.15">
      <c r="A89" s="35"/>
      <c r="B89" s="35"/>
      <c r="C89" s="32" t="s">
        <v>205</v>
      </c>
      <c r="D89" s="35"/>
      <c r="E89" s="35"/>
      <c r="F89" s="35"/>
      <c r="G89" s="35"/>
      <c r="H89" s="35"/>
      <c r="I89" s="35"/>
      <c r="J89" s="35"/>
      <c r="K89" s="35"/>
      <c r="L89" s="38">
        <v>5920.56</v>
      </c>
    </row>
    <row r="90" spans="1:12" ht="12" x14ac:dyDescent="0.15">
      <c r="A90" s="35"/>
      <c r="B90" s="32" t="s">
        <v>896</v>
      </c>
      <c r="C90" s="32" t="s">
        <v>207</v>
      </c>
      <c r="D90" s="32" t="s">
        <v>208</v>
      </c>
      <c r="E90" s="36" t="s">
        <v>897</v>
      </c>
      <c r="F90" s="35"/>
      <c r="G90" s="34">
        <v>74</v>
      </c>
      <c r="H90" s="35"/>
      <c r="I90" s="35"/>
      <c r="J90" s="35"/>
      <c r="K90" s="35"/>
      <c r="L90" s="38">
        <v>4381.21</v>
      </c>
    </row>
    <row r="91" spans="1:12" ht="12" x14ac:dyDescent="0.15">
      <c r="A91" s="35"/>
      <c r="B91" s="32" t="s">
        <v>898</v>
      </c>
      <c r="C91" s="32" t="s">
        <v>211</v>
      </c>
      <c r="D91" s="32" t="s">
        <v>208</v>
      </c>
      <c r="E91" s="36" t="s">
        <v>483</v>
      </c>
      <c r="F91" s="35"/>
      <c r="G91" s="34">
        <v>36</v>
      </c>
      <c r="H91" s="35"/>
      <c r="I91" s="35"/>
      <c r="J91" s="35"/>
      <c r="K91" s="35"/>
      <c r="L91" s="38">
        <v>2131.4</v>
      </c>
    </row>
    <row r="92" spans="1:12" ht="12" x14ac:dyDescent="0.15">
      <c r="A92" s="35"/>
      <c r="B92" s="35"/>
      <c r="C92" s="33" t="s">
        <v>213</v>
      </c>
      <c r="D92" s="35"/>
      <c r="E92" s="35"/>
      <c r="F92" s="35"/>
      <c r="G92" s="35"/>
      <c r="H92" s="35"/>
      <c r="I92" s="35"/>
      <c r="J92" s="35"/>
      <c r="K92" s="35"/>
      <c r="L92" s="37">
        <v>12433.17</v>
      </c>
    </row>
    <row r="93" spans="1:12" ht="12" customHeight="1" x14ac:dyDescent="0.15">
      <c r="A93" s="35"/>
      <c r="B93" s="35"/>
      <c r="C93" s="58" t="s">
        <v>906</v>
      </c>
      <c r="D93" s="59"/>
      <c r="E93" s="59"/>
      <c r="F93" s="59"/>
      <c r="G93" s="59"/>
      <c r="H93" s="59"/>
      <c r="I93" s="59"/>
      <c r="J93" s="59"/>
      <c r="K93" s="60"/>
      <c r="L93" s="37">
        <v>9363.02</v>
      </c>
    </row>
    <row r="94" spans="1:12" ht="12" customHeight="1" x14ac:dyDescent="0.15">
      <c r="A94" s="35"/>
      <c r="B94" s="35"/>
      <c r="C94" s="61" t="s">
        <v>241</v>
      </c>
      <c r="D94" s="62"/>
      <c r="E94" s="62"/>
      <c r="F94" s="62"/>
      <c r="G94" s="62"/>
      <c r="H94" s="62"/>
      <c r="I94" s="62"/>
      <c r="J94" s="62"/>
      <c r="K94" s="63"/>
      <c r="L94" s="35"/>
    </row>
    <row r="95" spans="1:12" ht="12" customHeight="1" x14ac:dyDescent="0.15">
      <c r="A95" s="35"/>
      <c r="B95" s="35"/>
      <c r="C95" s="64" t="s">
        <v>242</v>
      </c>
      <c r="D95" s="65"/>
      <c r="E95" s="65"/>
      <c r="F95" s="65"/>
      <c r="G95" s="65"/>
      <c r="H95" s="65"/>
      <c r="I95" s="65"/>
      <c r="J95" s="65"/>
      <c r="K95" s="66"/>
      <c r="L95" s="38">
        <v>9363.02</v>
      </c>
    </row>
    <row r="96" spans="1:12" ht="12" customHeight="1" x14ac:dyDescent="0.15">
      <c r="A96" s="35"/>
      <c r="B96" s="35"/>
      <c r="C96" s="64" t="s">
        <v>243</v>
      </c>
      <c r="D96" s="65"/>
      <c r="E96" s="65"/>
      <c r="F96" s="65"/>
      <c r="G96" s="65"/>
      <c r="H96" s="65"/>
      <c r="I96" s="65"/>
      <c r="J96" s="65"/>
      <c r="K96" s="66"/>
      <c r="L96" s="38">
        <v>0</v>
      </c>
    </row>
    <row r="97" spans="1:12" ht="12" customHeight="1" x14ac:dyDescent="0.15">
      <c r="A97" s="35"/>
      <c r="B97" s="35"/>
      <c r="C97" s="64" t="s">
        <v>244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64" t="s">
        <v>245</v>
      </c>
      <c r="D98" s="65"/>
      <c r="E98" s="65"/>
      <c r="F98" s="65"/>
      <c r="G98" s="65"/>
      <c r="H98" s="65"/>
      <c r="I98" s="65"/>
      <c r="J98" s="65"/>
      <c r="K98" s="66"/>
      <c r="L98" s="38">
        <v>0</v>
      </c>
    </row>
    <row r="99" spans="1:12" ht="12" customHeight="1" x14ac:dyDescent="0.15">
      <c r="A99" s="35"/>
      <c r="B99" s="35"/>
      <c r="C99" s="64" t="s">
        <v>246</v>
      </c>
      <c r="D99" s="65"/>
      <c r="E99" s="65"/>
      <c r="F99" s="65"/>
      <c r="G99" s="65"/>
      <c r="H99" s="65"/>
      <c r="I99" s="65"/>
      <c r="J99" s="65"/>
      <c r="K99" s="66"/>
      <c r="L99" s="38">
        <v>0</v>
      </c>
    </row>
    <row r="100" spans="1:12" ht="12" customHeight="1" x14ac:dyDescent="0.15">
      <c r="A100" s="35"/>
      <c r="B100" s="35"/>
      <c r="C100" s="64" t="s">
        <v>247</v>
      </c>
      <c r="D100" s="65"/>
      <c r="E100" s="65"/>
      <c r="F100" s="65"/>
      <c r="G100" s="65"/>
      <c r="H100" s="65"/>
      <c r="I100" s="65"/>
      <c r="J100" s="65"/>
      <c r="K100" s="66"/>
      <c r="L100" s="38">
        <v>9363.02</v>
      </c>
    </row>
    <row r="101" spans="1:12" ht="12" customHeight="1" x14ac:dyDescent="0.15">
      <c r="A101" s="35"/>
      <c r="B101" s="35"/>
      <c r="C101" s="64" t="s">
        <v>248</v>
      </c>
      <c r="D101" s="65"/>
      <c r="E101" s="65"/>
      <c r="F101" s="65"/>
      <c r="G101" s="65"/>
      <c r="H101" s="65"/>
      <c r="I101" s="65"/>
      <c r="J101" s="65"/>
      <c r="K101" s="66"/>
      <c r="L101" s="38">
        <v>6928.63</v>
      </c>
    </row>
    <row r="102" spans="1:12" ht="12" customHeight="1" x14ac:dyDescent="0.15">
      <c r="A102" s="35"/>
      <c r="B102" s="35"/>
      <c r="C102" s="64" t="s">
        <v>249</v>
      </c>
      <c r="D102" s="65"/>
      <c r="E102" s="65"/>
      <c r="F102" s="65"/>
      <c r="G102" s="65"/>
      <c r="H102" s="65"/>
      <c r="I102" s="65"/>
      <c r="J102" s="65"/>
      <c r="K102" s="66"/>
      <c r="L102" s="38">
        <v>3370.68</v>
      </c>
    </row>
    <row r="103" spans="1:12" ht="12" customHeight="1" x14ac:dyDescent="0.15">
      <c r="A103" s="35"/>
      <c r="B103" s="35"/>
      <c r="C103" s="64" t="s">
        <v>250</v>
      </c>
      <c r="D103" s="65"/>
      <c r="E103" s="65"/>
      <c r="F103" s="65"/>
      <c r="G103" s="65"/>
      <c r="H103" s="65"/>
      <c r="I103" s="65"/>
      <c r="J103" s="65"/>
      <c r="K103" s="66"/>
      <c r="L103" s="38">
        <v>0</v>
      </c>
    </row>
    <row r="104" spans="1:12" ht="12" customHeight="1" x14ac:dyDescent="0.15">
      <c r="A104" s="35"/>
      <c r="B104" s="35"/>
      <c r="C104" s="64" t="s">
        <v>251</v>
      </c>
      <c r="D104" s="65"/>
      <c r="E104" s="65"/>
      <c r="F104" s="65"/>
      <c r="G104" s="65"/>
      <c r="H104" s="65"/>
      <c r="I104" s="65"/>
      <c r="J104" s="65"/>
      <c r="K104" s="66"/>
      <c r="L104" s="38">
        <v>0</v>
      </c>
    </row>
    <row r="105" spans="1:12" ht="12" customHeight="1" x14ac:dyDescent="0.15">
      <c r="A105" s="35"/>
      <c r="B105" s="35"/>
      <c r="C105" s="58" t="s">
        <v>907</v>
      </c>
      <c r="D105" s="59"/>
      <c r="E105" s="59"/>
      <c r="F105" s="59"/>
      <c r="G105" s="59"/>
      <c r="H105" s="59"/>
      <c r="I105" s="59"/>
      <c r="J105" s="59"/>
      <c r="K105" s="60"/>
      <c r="L105" s="37">
        <v>19662.330000000002</v>
      </c>
    </row>
    <row r="106" spans="1:12" ht="12" customHeight="1" x14ac:dyDescent="0.15">
      <c r="A106" s="35"/>
      <c r="B106" s="35"/>
      <c r="C106" s="61" t="s">
        <v>253</v>
      </c>
      <c r="D106" s="62"/>
      <c r="E106" s="62"/>
      <c r="F106" s="62"/>
      <c r="G106" s="62"/>
      <c r="H106" s="62"/>
      <c r="I106" s="62"/>
      <c r="J106" s="62"/>
      <c r="K106" s="63"/>
      <c r="L106" s="35"/>
    </row>
    <row r="107" spans="1:12" ht="12" customHeight="1" x14ac:dyDescent="0.15">
      <c r="A107" s="35"/>
      <c r="B107" s="35"/>
      <c r="C107" s="64" t="s">
        <v>254</v>
      </c>
      <c r="D107" s="65"/>
      <c r="E107" s="65"/>
      <c r="F107" s="65"/>
      <c r="G107" s="65"/>
      <c r="H107" s="65"/>
      <c r="I107" s="65"/>
      <c r="J107" s="65"/>
      <c r="K107" s="66"/>
      <c r="L107" s="38">
        <v>0</v>
      </c>
    </row>
    <row r="108" spans="1:12" ht="12" customHeight="1" x14ac:dyDescent="0.15">
      <c r="A108" s="35"/>
      <c r="B108" s="35"/>
      <c r="C108" s="64" t="s">
        <v>255</v>
      </c>
      <c r="D108" s="65"/>
      <c r="E108" s="65"/>
      <c r="F108" s="65"/>
      <c r="G108" s="65"/>
      <c r="H108" s="65"/>
      <c r="I108" s="65"/>
      <c r="J108" s="65"/>
      <c r="K108" s="66"/>
      <c r="L108" s="38">
        <v>0</v>
      </c>
    </row>
    <row r="109" spans="1:12" ht="12" customHeight="1" x14ac:dyDescent="0.15">
      <c r="A109" s="35"/>
      <c r="B109" s="35"/>
      <c r="C109" s="64" t="s">
        <v>256</v>
      </c>
      <c r="D109" s="65"/>
      <c r="E109" s="65"/>
      <c r="F109" s="66"/>
      <c r="G109" s="38">
        <v>9.49</v>
      </c>
      <c r="H109" s="67"/>
      <c r="I109" s="68"/>
      <c r="J109" s="68"/>
      <c r="K109" s="68"/>
      <c r="L109" s="69"/>
    </row>
    <row r="110" spans="1:12" ht="12" customHeight="1" x14ac:dyDescent="0.15">
      <c r="A110" s="35"/>
      <c r="B110" s="35"/>
      <c r="C110" s="64" t="s">
        <v>257</v>
      </c>
      <c r="D110" s="65"/>
      <c r="E110" s="65"/>
      <c r="F110" s="66"/>
      <c r="G110" s="38">
        <v>0</v>
      </c>
      <c r="H110" s="67"/>
      <c r="I110" s="68"/>
      <c r="J110" s="68"/>
      <c r="K110" s="68"/>
      <c r="L110" s="69"/>
    </row>
    <row r="111" spans="1:12" ht="12" x14ac:dyDescent="0.15">
      <c r="A111" s="35"/>
      <c r="B111" s="35"/>
      <c r="C111" s="67"/>
      <c r="D111" s="68"/>
      <c r="E111" s="68"/>
      <c r="F111" s="68"/>
      <c r="G111" s="68"/>
      <c r="H111" s="68"/>
      <c r="I111" s="68"/>
      <c r="J111" s="68"/>
      <c r="K111" s="69"/>
      <c r="L111" s="35"/>
    </row>
    <row r="112" spans="1:12" ht="12" customHeight="1" x14ac:dyDescent="0.15">
      <c r="A112" s="35"/>
      <c r="B112" s="35"/>
      <c r="C112" s="58" t="s">
        <v>908</v>
      </c>
      <c r="D112" s="59"/>
      <c r="E112" s="59"/>
      <c r="F112" s="59"/>
      <c r="G112" s="59"/>
      <c r="H112" s="59"/>
      <c r="I112" s="59"/>
      <c r="J112" s="59"/>
      <c r="K112" s="60"/>
      <c r="L112" s="37">
        <v>19662.330000000002</v>
      </c>
    </row>
    <row r="113" spans="1:12" ht="12" customHeight="1" x14ac:dyDescent="0.15">
      <c r="A113" s="35"/>
      <c r="B113" s="35"/>
      <c r="C113" s="61" t="s">
        <v>241</v>
      </c>
      <c r="D113" s="62"/>
      <c r="E113" s="62"/>
      <c r="F113" s="62"/>
      <c r="G113" s="62"/>
      <c r="H113" s="62"/>
      <c r="I113" s="62"/>
      <c r="J113" s="62"/>
      <c r="K113" s="63"/>
      <c r="L113" s="35"/>
    </row>
    <row r="114" spans="1:12" ht="12" customHeight="1" x14ac:dyDescent="0.15">
      <c r="A114" s="35"/>
      <c r="B114" s="35"/>
      <c r="C114" s="64" t="s">
        <v>909</v>
      </c>
      <c r="D114" s="65"/>
      <c r="E114" s="65"/>
      <c r="F114" s="65"/>
      <c r="G114" s="65"/>
      <c r="H114" s="65"/>
      <c r="I114" s="65"/>
      <c r="J114" s="65"/>
      <c r="K114" s="66"/>
      <c r="L114" s="36" t="s">
        <v>887</v>
      </c>
    </row>
    <row r="115" spans="1:12" ht="12" customHeight="1" x14ac:dyDescent="0.15">
      <c r="A115" s="35"/>
      <c r="B115" s="35"/>
      <c r="C115" s="64" t="s">
        <v>910</v>
      </c>
      <c r="D115" s="65"/>
      <c r="E115" s="65"/>
      <c r="F115" s="65"/>
      <c r="G115" s="65"/>
      <c r="H115" s="65"/>
      <c r="I115" s="65"/>
      <c r="J115" s="65"/>
      <c r="K115" s="66"/>
      <c r="L115" s="36" t="s">
        <v>911</v>
      </c>
    </row>
    <row r="116" spans="1:12" ht="12" customHeight="1" x14ac:dyDescent="0.15">
      <c r="A116" s="35"/>
      <c r="B116" s="35"/>
      <c r="C116" s="61" t="s">
        <v>241</v>
      </c>
      <c r="D116" s="62"/>
      <c r="E116" s="62"/>
      <c r="F116" s="62"/>
      <c r="G116" s="62"/>
      <c r="H116" s="62"/>
      <c r="I116" s="62"/>
      <c r="J116" s="62"/>
      <c r="K116" s="63"/>
      <c r="L116" s="35"/>
    </row>
    <row r="117" spans="1:12" ht="12" customHeight="1" x14ac:dyDescent="0.15">
      <c r="A117" s="35"/>
      <c r="B117" s="35"/>
      <c r="C117" s="64" t="s">
        <v>912</v>
      </c>
      <c r="D117" s="65"/>
      <c r="E117" s="65"/>
      <c r="F117" s="65"/>
      <c r="G117" s="65"/>
      <c r="H117" s="65"/>
      <c r="I117" s="65"/>
      <c r="J117" s="65"/>
      <c r="K117" s="66"/>
      <c r="L117" s="38">
        <v>9363.02</v>
      </c>
    </row>
    <row r="118" spans="1:12" ht="12" customHeight="1" x14ac:dyDescent="0.15">
      <c r="A118" s="35"/>
      <c r="B118" s="35"/>
      <c r="C118" s="61" t="s">
        <v>241</v>
      </c>
      <c r="D118" s="62"/>
      <c r="E118" s="62"/>
      <c r="F118" s="62"/>
      <c r="G118" s="62"/>
      <c r="H118" s="62"/>
      <c r="I118" s="62"/>
      <c r="J118" s="62"/>
      <c r="K118" s="63"/>
      <c r="L118" s="35"/>
    </row>
    <row r="119" spans="1:12" ht="12" customHeight="1" x14ac:dyDescent="0.15">
      <c r="A119" s="35"/>
      <c r="B119" s="35"/>
      <c r="C119" s="64" t="s">
        <v>242</v>
      </c>
      <c r="D119" s="65"/>
      <c r="E119" s="65"/>
      <c r="F119" s="65"/>
      <c r="G119" s="65"/>
      <c r="H119" s="65"/>
      <c r="I119" s="65"/>
      <c r="J119" s="65"/>
      <c r="K119" s="66"/>
      <c r="L119" s="38">
        <v>9363.02</v>
      </c>
    </row>
    <row r="120" spans="1:12" ht="12" customHeight="1" x14ac:dyDescent="0.15">
      <c r="A120" s="35"/>
      <c r="B120" s="35"/>
      <c r="C120" s="64" t="s">
        <v>243</v>
      </c>
      <c r="D120" s="65"/>
      <c r="E120" s="65"/>
      <c r="F120" s="65"/>
      <c r="G120" s="65"/>
      <c r="H120" s="65"/>
      <c r="I120" s="65"/>
      <c r="J120" s="65"/>
      <c r="K120" s="66"/>
      <c r="L120" s="38">
        <v>0</v>
      </c>
    </row>
    <row r="121" spans="1:12" ht="12" customHeight="1" x14ac:dyDescent="0.15">
      <c r="A121" s="35"/>
      <c r="B121" s="35"/>
      <c r="C121" s="64" t="s">
        <v>244</v>
      </c>
      <c r="D121" s="65"/>
      <c r="E121" s="65"/>
      <c r="F121" s="65"/>
      <c r="G121" s="65"/>
      <c r="H121" s="65"/>
      <c r="I121" s="65"/>
      <c r="J121" s="65"/>
      <c r="K121" s="66"/>
      <c r="L121" s="38">
        <v>0</v>
      </c>
    </row>
    <row r="122" spans="1:12" ht="12" customHeight="1" x14ac:dyDescent="0.15">
      <c r="A122" s="35"/>
      <c r="B122" s="35"/>
      <c r="C122" s="64" t="s">
        <v>245</v>
      </c>
      <c r="D122" s="65"/>
      <c r="E122" s="65"/>
      <c r="F122" s="65"/>
      <c r="G122" s="65"/>
      <c r="H122" s="65"/>
      <c r="I122" s="65"/>
      <c r="J122" s="65"/>
      <c r="K122" s="66"/>
      <c r="L122" s="38">
        <v>0</v>
      </c>
    </row>
    <row r="123" spans="1:12" ht="12" customHeight="1" x14ac:dyDescent="0.15">
      <c r="A123" s="35"/>
      <c r="B123" s="35"/>
      <c r="C123" s="64" t="s">
        <v>246</v>
      </c>
      <c r="D123" s="65"/>
      <c r="E123" s="65"/>
      <c r="F123" s="65"/>
      <c r="G123" s="65"/>
      <c r="H123" s="65"/>
      <c r="I123" s="65"/>
      <c r="J123" s="65"/>
      <c r="K123" s="66"/>
      <c r="L123" s="38">
        <v>0</v>
      </c>
    </row>
    <row r="124" spans="1:12" ht="12" customHeight="1" x14ac:dyDescent="0.15">
      <c r="A124" s="35"/>
      <c r="B124" s="35"/>
      <c r="C124" s="64" t="s">
        <v>285</v>
      </c>
      <c r="D124" s="65"/>
      <c r="E124" s="65"/>
      <c r="F124" s="65"/>
      <c r="G124" s="65"/>
      <c r="H124" s="65"/>
      <c r="I124" s="65"/>
      <c r="J124" s="65"/>
      <c r="K124" s="66"/>
      <c r="L124" s="38">
        <v>9363.02</v>
      </c>
    </row>
    <row r="125" spans="1:12" ht="12" customHeight="1" x14ac:dyDescent="0.15">
      <c r="A125" s="35"/>
      <c r="B125" s="35"/>
      <c r="C125" s="64" t="s">
        <v>286</v>
      </c>
      <c r="D125" s="65"/>
      <c r="E125" s="65"/>
      <c r="F125" s="65"/>
      <c r="G125" s="65"/>
      <c r="H125" s="65"/>
      <c r="I125" s="65"/>
      <c r="J125" s="65"/>
      <c r="K125" s="66"/>
      <c r="L125" s="38">
        <v>6928.63</v>
      </c>
    </row>
    <row r="126" spans="1:12" ht="12" customHeight="1" x14ac:dyDescent="0.15">
      <c r="A126" s="35"/>
      <c r="B126" s="35"/>
      <c r="C126" s="64" t="s">
        <v>287</v>
      </c>
      <c r="D126" s="65"/>
      <c r="E126" s="65"/>
      <c r="F126" s="65"/>
      <c r="G126" s="65"/>
      <c r="H126" s="65"/>
      <c r="I126" s="65"/>
      <c r="J126" s="65"/>
      <c r="K126" s="66"/>
      <c r="L126" s="38">
        <v>3370.68</v>
      </c>
    </row>
    <row r="127" spans="1:12" ht="12" customHeight="1" x14ac:dyDescent="0.15">
      <c r="A127" s="35"/>
      <c r="B127" s="35"/>
      <c r="C127" s="58" t="s">
        <v>288</v>
      </c>
      <c r="D127" s="59"/>
      <c r="E127" s="59"/>
      <c r="F127" s="59"/>
      <c r="G127" s="59"/>
      <c r="H127" s="59"/>
      <c r="I127" s="59"/>
      <c r="J127" s="59"/>
      <c r="K127" s="60"/>
      <c r="L127" s="37">
        <v>19662.330000000002</v>
      </c>
    </row>
    <row r="128" spans="1:12" ht="12" customHeight="1" x14ac:dyDescent="0.15">
      <c r="A128" s="35"/>
      <c r="B128" s="35"/>
      <c r="C128" s="61" t="s">
        <v>241</v>
      </c>
      <c r="D128" s="62"/>
      <c r="E128" s="62"/>
      <c r="F128" s="62"/>
      <c r="G128" s="62"/>
      <c r="H128" s="62"/>
      <c r="I128" s="62"/>
      <c r="J128" s="62"/>
      <c r="K128" s="63"/>
      <c r="L128" s="35"/>
    </row>
    <row r="129" spans="1:12" ht="12" customHeight="1" x14ac:dyDescent="0.15">
      <c r="A129" s="35"/>
      <c r="B129" s="35"/>
      <c r="C129" s="64" t="s">
        <v>284</v>
      </c>
      <c r="D129" s="65"/>
      <c r="E129" s="65"/>
      <c r="F129" s="65"/>
      <c r="G129" s="65"/>
      <c r="H129" s="65"/>
      <c r="I129" s="65"/>
      <c r="J129" s="65"/>
      <c r="K129" s="66"/>
      <c r="L129" s="37">
        <v>9363.02</v>
      </c>
    </row>
    <row r="130" spans="1:12" ht="12" customHeight="1" x14ac:dyDescent="0.15">
      <c r="A130" s="35"/>
      <c r="B130" s="35"/>
      <c r="C130" s="61" t="s">
        <v>241</v>
      </c>
      <c r="D130" s="62"/>
      <c r="E130" s="62"/>
      <c r="F130" s="62"/>
      <c r="G130" s="62"/>
      <c r="H130" s="62"/>
      <c r="I130" s="62"/>
      <c r="J130" s="62"/>
      <c r="K130" s="63"/>
      <c r="L130" s="35"/>
    </row>
    <row r="131" spans="1:12" ht="12" customHeight="1" x14ac:dyDescent="0.15">
      <c r="A131" s="35"/>
      <c r="B131" s="35"/>
      <c r="C131" s="64" t="s">
        <v>242</v>
      </c>
      <c r="D131" s="65"/>
      <c r="E131" s="65"/>
      <c r="F131" s="65"/>
      <c r="G131" s="65"/>
      <c r="H131" s="65"/>
      <c r="I131" s="65"/>
      <c r="J131" s="65"/>
      <c r="K131" s="66"/>
      <c r="L131" s="38">
        <v>9363.02</v>
      </c>
    </row>
    <row r="132" spans="1:12" ht="12" customHeight="1" x14ac:dyDescent="0.15">
      <c r="A132" s="35"/>
      <c r="B132" s="35"/>
      <c r="C132" s="64" t="s">
        <v>243</v>
      </c>
      <c r="D132" s="65"/>
      <c r="E132" s="65"/>
      <c r="F132" s="65"/>
      <c r="G132" s="65"/>
      <c r="H132" s="65"/>
      <c r="I132" s="65"/>
      <c r="J132" s="65"/>
      <c r="K132" s="66"/>
      <c r="L132" s="38">
        <v>0</v>
      </c>
    </row>
    <row r="133" spans="1:12" ht="12" customHeight="1" x14ac:dyDescent="0.15">
      <c r="A133" s="35"/>
      <c r="B133" s="35"/>
      <c r="C133" s="64" t="s">
        <v>244</v>
      </c>
      <c r="D133" s="65"/>
      <c r="E133" s="65"/>
      <c r="F133" s="65"/>
      <c r="G133" s="65"/>
      <c r="H133" s="65"/>
      <c r="I133" s="65"/>
      <c r="J133" s="65"/>
      <c r="K133" s="66"/>
      <c r="L133" s="38">
        <v>0</v>
      </c>
    </row>
    <row r="134" spans="1:12" ht="12" customHeight="1" x14ac:dyDescent="0.15">
      <c r="A134" s="35"/>
      <c r="B134" s="35"/>
      <c r="C134" s="64" t="s">
        <v>245</v>
      </c>
      <c r="D134" s="65"/>
      <c r="E134" s="65"/>
      <c r="F134" s="65"/>
      <c r="G134" s="65"/>
      <c r="H134" s="65"/>
      <c r="I134" s="65"/>
      <c r="J134" s="65"/>
      <c r="K134" s="66"/>
      <c r="L134" s="38">
        <v>0</v>
      </c>
    </row>
    <row r="135" spans="1:12" ht="12" customHeight="1" x14ac:dyDescent="0.15">
      <c r="A135" s="35"/>
      <c r="B135" s="35"/>
      <c r="C135" s="64" t="s">
        <v>246</v>
      </c>
      <c r="D135" s="65"/>
      <c r="E135" s="65"/>
      <c r="F135" s="65"/>
      <c r="G135" s="65"/>
      <c r="H135" s="65"/>
      <c r="I135" s="65"/>
      <c r="J135" s="65"/>
      <c r="K135" s="66"/>
      <c r="L135" s="38">
        <v>0</v>
      </c>
    </row>
    <row r="136" spans="1:12" ht="12" customHeight="1" x14ac:dyDescent="0.15">
      <c r="A136" s="35"/>
      <c r="B136" s="35"/>
      <c r="C136" s="64" t="s">
        <v>285</v>
      </c>
      <c r="D136" s="65"/>
      <c r="E136" s="65"/>
      <c r="F136" s="65"/>
      <c r="G136" s="65"/>
      <c r="H136" s="65"/>
      <c r="I136" s="65"/>
      <c r="J136" s="65"/>
      <c r="K136" s="66"/>
      <c r="L136" s="38">
        <v>9363.02</v>
      </c>
    </row>
    <row r="137" spans="1:12" ht="12" customHeight="1" x14ac:dyDescent="0.15">
      <c r="A137" s="35"/>
      <c r="B137" s="35"/>
      <c r="C137" s="64" t="s">
        <v>286</v>
      </c>
      <c r="D137" s="65"/>
      <c r="E137" s="65"/>
      <c r="F137" s="65"/>
      <c r="G137" s="65"/>
      <c r="H137" s="65"/>
      <c r="I137" s="65"/>
      <c r="J137" s="65"/>
      <c r="K137" s="66"/>
      <c r="L137" s="38">
        <v>6928.63</v>
      </c>
    </row>
    <row r="138" spans="1:12" ht="12" customHeight="1" x14ac:dyDescent="0.15">
      <c r="A138" s="35"/>
      <c r="B138" s="35"/>
      <c r="C138" s="64" t="s">
        <v>287</v>
      </c>
      <c r="D138" s="65"/>
      <c r="E138" s="65"/>
      <c r="F138" s="65"/>
      <c r="G138" s="65"/>
      <c r="H138" s="65"/>
      <c r="I138" s="65"/>
      <c r="J138" s="65"/>
      <c r="K138" s="66"/>
      <c r="L138" s="38">
        <v>3370.68</v>
      </c>
    </row>
    <row r="139" spans="1:12" ht="12" customHeight="1" x14ac:dyDescent="0.15">
      <c r="A139" s="35"/>
      <c r="B139" s="35"/>
      <c r="C139" s="64" t="s">
        <v>289</v>
      </c>
      <c r="D139" s="65"/>
      <c r="E139" s="65"/>
      <c r="F139" s="65"/>
      <c r="G139" s="65"/>
      <c r="H139" s="65"/>
      <c r="I139" s="65"/>
      <c r="J139" s="65"/>
      <c r="K139" s="66"/>
      <c r="L139" s="38">
        <v>0</v>
      </c>
    </row>
    <row r="140" spans="1:12" ht="12" customHeight="1" x14ac:dyDescent="0.15">
      <c r="A140" s="35"/>
      <c r="B140" s="35"/>
      <c r="C140" s="64" t="s">
        <v>290</v>
      </c>
      <c r="D140" s="65"/>
      <c r="E140" s="65"/>
      <c r="F140" s="65"/>
      <c r="G140" s="65"/>
      <c r="H140" s="65"/>
      <c r="I140" s="65"/>
      <c r="J140" s="65"/>
      <c r="K140" s="66"/>
      <c r="L140" s="38">
        <v>0</v>
      </c>
    </row>
    <row r="141" spans="1:12" ht="12" x14ac:dyDescent="0.15">
      <c r="A141" s="35"/>
      <c r="B141" s="35"/>
      <c r="C141" s="67"/>
      <c r="D141" s="68"/>
      <c r="E141" s="68"/>
      <c r="F141" s="68"/>
      <c r="G141" s="68"/>
      <c r="H141" s="68"/>
      <c r="I141" s="68"/>
      <c r="J141" s="68"/>
      <c r="K141" s="69"/>
      <c r="L141" s="35"/>
    </row>
    <row r="142" spans="1:12" ht="12" customHeight="1" x14ac:dyDescent="0.15">
      <c r="A142" s="35"/>
      <c r="B142" s="35"/>
      <c r="C142" s="58" t="s">
        <v>253</v>
      </c>
      <c r="D142" s="59"/>
      <c r="E142" s="59"/>
      <c r="F142" s="59"/>
      <c r="G142" s="59"/>
      <c r="H142" s="59"/>
      <c r="I142" s="59"/>
      <c r="J142" s="59"/>
      <c r="K142" s="60"/>
      <c r="L142" s="35"/>
    </row>
    <row r="143" spans="1:12" ht="12" customHeight="1" x14ac:dyDescent="0.15">
      <c r="A143" s="35"/>
      <c r="B143" s="35"/>
      <c r="C143" s="64" t="s">
        <v>254</v>
      </c>
      <c r="D143" s="65"/>
      <c r="E143" s="65"/>
      <c r="F143" s="65"/>
      <c r="G143" s="65"/>
      <c r="H143" s="65"/>
      <c r="I143" s="65"/>
      <c r="J143" s="65"/>
      <c r="K143" s="66"/>
      <c r="L143" s="38">
        <v>0</v>
      </c>
    </row>
    <row r="144" spans="1:12" ht="12" customHeight="1" x14ac:dyDescent="0.15">
      <c r="A144" s="35"/>
      <c r="B144" s="35"/>
      <c r="C144" s="64" t="s">
        <v>255</v>
      </c>
      <c r="D144" s="65"/>
      <c r="E144" s="65"/>
      <c r="F144" s="65"/>
      <c r="G144" s="65"/>
      <c r="H144" s="65"/>
      <c r="I144" s="65"/>
      <c r="J144" s="65"/>
      <c r="K144" s="66"/>
      <c r="L144" s="38">
        <v>0</v>
      </c>
    </row>
    <row r="145" spans="1:12" ht="12" customHeight="1" x14ac:dyDescent="0.15">
      <c r="A145" s="35"/>
      <c r="B145" s="35"/>
      <c r="C145" s="64" t="s">
        <v>256</v>
      </c>
      <c r="D145" s="65"/>
      <c r="E145" s="65"/>
      <c r="F145" s="66"/>
      <c r="G145" s="38">
        <v>9.49</v>
      </c>
      <c r="H145" s="67"/>
      <c r="I145" s="68"/>
      <c r="J145" s="68"/>
      <c r="K145" s="68"/>
      <c r="L145" s="69"/>
    </row>
    <row r="146" spans="1:12" ht="12" customHeight="1" x14ac:dyDescent="0.15">
      <c r="A146" s="35"/>
      <c r="B146" s="35"/>
      <c r="C146" s="64" t="s">
        <v>257</v>
      </c>
      <c r="D146" s="65"/>
      <c r="E146" s="65"/>
      <c r="F146" s="66"/>
      <c r="G146" s="38">
        <v>0</v>
      </c>
      <c r="H146" s="67"/>
      <c r="I146" s="68"/>
      <c r="J146" s="68"/>
      <c r="K146" s="68"/>
      <c r="L146" s="69"/>
    </row>
    <row r="147" spans="1:12" ht="12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" customHeight="1" x14ac:dyDescent="0.15">
      <c r="A148" s="18" t="s">
        <v>291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</row>
    <row r="149" spans="1:12" ht="12" customHeight="1" x14ac:dyDescent="0.15">
      <c r="A149" s="18" t="s">
        <v>294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</row>
    <row r="150" spans="1:12" ht="12" x14ac:dyDescent="0.1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</row>
    <row r="151" spans="1:12" ht="12" x14ac:dyDescent="0.1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</row>
    <row r="152" spans="1:12" ht="12" customHeight="1" x14ac:dyDescent="0.15">
      <c r="A152" s="18" t="s">
        <v>293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</row>
    <row r="153" spans="1:12" ht="12" customHeight="1" x14ac:dyDescent="0.15">
      <c r="A153" s="18" t="s">
        <v>294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</row>
    <row r="154" spans="1:12" ht="12" x14ac:dyDescent="0.1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</row>
    <row r="155" spans="1:12" ht="12" x14ac:dyDescent="0.1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</row>
  </sheetData>
  <mergeCells count="133">
    <mergeCell ref="A150:L150"/>
    <mergeCell ref="A151:L151"/>
    <mergeCell ref="A152:L152"/>
    <mergeCell ref="A153:L153"/>
    <mergeCell ref="A154:L154"/>
    <mergeCell ref="A155:L155"/>
    <mergeCell ref="C145:F145"/>
    <mergeCell ref="H145:L145"/>
    <mergeCell ref="C146:F146"/>
    <mergeCell ref="H146:L146"/>
    <mergeCell ref="A148:L148"/>
    <mergeCell ref="A149:L149"/>
    <mergeCell ref="C139:K139"/>
    <mergeCell ref="C140:K140"/>
    <mergeCell ref="C141:K141"/>
    <mergeCell ref="C142:K142"/>
    <mergeCell ref="C143:K143"/>
    <mergeCell ref="C144:K144"/>
    <mergeCell ref="C133:K133"/>
    <mergeCell ref="C134:K134"/>
    <mergeCell ref="C135:K135"/>
    <mergeCell ref="C136:K136"/>
    <mergeCell ref="C137:K137"/>
    <mergeCell ref="C138:K138"/>
    <mergeCell ref="C127:K127"/>
    <mergeCell ref="C128:K128"/>
    <mergeCell ref="C129:K129"/>
    <mergeCell ref="C130:K130"/>
    <mergeCell ref="C131:K131"/>
    <mergeCell ref="C132:K132"/>
    <mergeCell ref="C121:K121"/>
    <mergeCell ref="C122:K122"/>
    <mergeCell ref="C123:K123"/>
    <mergeCell ref="C124:K124"/>
    <mergeCell ref="C125:K125"/>
    <mergeCell ref="C126:K126"/>
    <mergeCell ref="C115:K115"/>
    <mergeCell ref="C116:K116"/>
    <mergeCell ref="C117:K117"/>
    <mergeCell ref="C118:K118"/>
    <mergeCell ref="C119:K119"/>
    <mergeCell ref="C120:K120"/>
    <mergeCell ref="C110:F110"/>
    <mergeCell ref="H110:L110"/>
    <mergeCell ref="C111:K111"/>
    <mergeCell ref="C112:K112"/>
    <mergeCell ref="C113:K113"/>
    <mergeCell ref="C114:K114"/>
    <mergeCell ref="C104:K104"/>
    <mergeCell ref="C105:K105"/>
    <mergeCell ref="C106:K106"/>
    <mergeCell ref="C107:K107"/>
    <mergeCell ref="C108:K108"/>
    <mergeCell ref="C109:F109"/>
    <mergeCell ref="H109:L109"/>
    <mergeCell ref="C98:K98"/>
    <mergeCell ref="C99:K99"/>
    <mergeCell ref="C100:K100"/>
    <mergeCell ref="C101:K101"/>
    <mergeCell ref="C102:K102"/>
    <mergeCell ref="C103:K103"/>
    <mergeCell ref="A44:L44"/>
    <mergeCell ref="C93:K93"/>
    <mergeCell ref="C94:K94"/>
    <mergeCell ref="C95:K95"/>
    <mergeCell ref="C96:K96"/>
    <mergeCell ref="C97:K97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№09-01-01</oddHeader>
    <oddFooter>&amp;R&amp;8стр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opLeftCell="A4"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6"/>
      <c r="E14" s="46"/>
      <c r="F14" s="46"/>
      <c r="G14" s="46"/>
      <c r="H14" s="46"/>
      <c r="I14" s="46"/>
      <c r="J14" s="46"/>
      <c r="K14" s="46"/>
      <c r="L14" s="46"/>
    </row>
    <row r="15" spans="1:12" ht="60" customHeight="1" x14ac:dyDescent="0.2">
      <c r="A15" s="43" t="s">
        <v>144</v>
      </c>
      <c r="B15" s="43"/>
      <c r="C15" s="43"/>
      <c r="D15" s="46"/>
      <c r="E15" s="46"/>
      <c r="F15" s="46"/>
      <c r="G15" s="46"/>
      <c r="H15" s="46"/>
      <c r="I15" s="46"/>
      <c r="J15" s="46"/>
      <c r="K15" s="46"/>
      <c r="L15" s="46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913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82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914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165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915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165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351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165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916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914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353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917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216" x14ac:dyDescent="0.15">
      <c r="A45" s="32" t="s">
        <v>22</v>
      </c>
      <c r="B45" s="71" t="s">
        <v>918</v>
      </c>
      <c r="C45" s="32" t="s">
        <v>919</v>
      </c>
      <c r="D45" s="32" t="s">
        <v>187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5.508</v>
      </c>
      <c r="H46" s="35"/>
      <c r="I46" s="35"/>
      <c r="J46" s="35"/>
      <c r="K46" s="35"/>
      <c r="L46" s="37">
        <v>5190.8</v>
      </c>
    </row>
    <row r="47" spans="1:12" ht="96" x14ac:dyDescent="0.15">
      <c r="A47" s="35"/>
      <c r="B47" s="32" t="s">
        <v>307</v>
      </c>
      <c r="C47" s="32" t="s">
        <v>308</v>
      </c>
      <c r="D47" s="32" t="s">
        <v>189</v>
      </c>
      <c r="E47" s="34">
        <v>1.08</v>
      </c>
      <c r="F47" s="34">
        <v>1.02</v>
      </c>
      <c r="G47" s="34">
        <v>1.1015999999999999</v>
      </c>
      <c r="H47" s="35"/>
      <c r="I47" s="35"/>
      <c r="J47" s="38">
        <v>928.55</v>
      </c>
      <c r="K47" s="34">
        <v>0.8</v>
      </c>
      <c r="L47" s="38">
        <v>818.31</v>
      </c>
    </row>
    <row r="48" spans="1:12" ht="96" x14ac:dyDescent="0.15">
      <c r="A48" s="35"/>
      <c r="B48" s="32" t="s">
        <v>920</v>
      </c>
      <c r="C48" s="32" t="s">
        <v>921</v>
      </c>
      <c r="D48" s="32" t="s">
        <v>189</v>
      </c>
      <c r="E48" s="34">
        <v>1.08</v>
      </c>
      <c r="F48" s="34">
        <v>1.02</v>
      </c>
      <c r="G48" s="34">
        <v>1.1015999999999999</v>
      </c>
      <c r="H48" s="35"/>
      <c r="I48" s="35"/>
      <c r="J48" s="38">
        <v>886.98</v>
      </c>
      <c r="K48" s="34">
        <v>0.8</v>
      </c>
      <c r="L48" s="38">
        <v>781.68</v>
      </c>
    </row>
    <row r="49" spans="1:12" ht="96" x14ac:dyDescent="0.15">
      <c r="A49" s="35"/>
      <c r="B49" s="32" t="s">
        <v>922</v>
      </c>
      <c r="C49" s="32" t="s">
        <v>923</v>
      </c>
      <c r="D49" s="32" t="s">
        <v>189</v>
      </c>
      <c r="E49" s="34">
        <v>3.24</v>
      </c>
      <c r="F49" s="34">
        <v>1.02</v>
      </c>
      <c r="G49" s="34">
        <v>3.3048000000000002</v>
      </c>
      <c r="H49" s="35"/>
      <c r="I49" s="35"/>
      <c r="J49" s="38">
        <v>1358.18</v>
      </c>
      <c r="K49" s="34">
        <v>0.8</v>
      </c>
      <c r="L49" s="38">
        <v>3590.81</v>
      </c>
    </row>
    <row r="50" spans="1:12" ht="12" x14ac:dyDescent="0.15">
      <c r="A50" s="35"/>
      <c r="B50" s="36" t="s">
        <v>23</v>
      </c>
      <c r="C50" s="32" t="s">
        <v>192</v>
      </c>
      <c r="D50" s="35"/>
      <c r="E50" s="35"/>
      <c r="F50" s="35"/>
      <c r="G50" s="35"/>
      <c r="H50" s="35"/>
      <c r="I50" s="35"/>
      <c r="J50" s="35"/>
      <c r="K50" s="35"/>
      <c r="L50" s="37">
        <v>0</v>
      </c>
    </row>
    <row r="51" spans="1:12" ht="12" x14ac:dyDescent="0.15">
      <c r="A51" s="35"/>
      <c r="B51" s="35"/>
      <c r="C51" s="32" t="s">
        <v>193</v>
      </c>
      <c r="D51" s="32" t="s">
        <v>189</v>
      </c>
      <c r="E51" s="35"/>
      <c r="F51" s="35"/>
      <c r="G51" s="34">
        <v>0</v>
      </c>
      <c r="H51" s="35"/>
      <c r="I51" s="35"/>
      <c r="J51" s="35"/>
      <c r="K51" s="35"/>
      <c r="L51" s="37">
        <v>0</v>
      </c>
    </row>
    <row r="52" spans="1:12" ht="12" x14ac:dyDescent="0.15">
      <c r="A52" s="35"/>
      <c r="B52" s="36" t="s">
        <v>25</v>
      </c>
      <c r="C52" s="32" t="s">
        <v>203</v>
      </c>
      <c r="D52" s="35"/>
      <c r="E52" s="35"/>
      <c r="F52" s="35"/>
      <c r="G52" s="35"/>
      <c r="H52" s="35"/>
      <c r="I52" s="35"/>
      <c r="J52" s="35"/>
      <c r="K52" s="35"/>
      <c r="L52" s="37">
        <v>0</v>
      </c>
    </row>
    <row r="53" spans="1:12" ht="12" x14ac:dyDescent="0.15">
      <c r="A53" s="35"/>
      <c r="B53" s="35"/>
      <c r="C53" s="33" t="s">
        <v>204</v>
      </c>
      <c r="D53" s="35"/>
      <c r="E53" s="35"/>
      <c r="F53" s="35"/>
      <c r="G53" s="35"/>
      <c r="H53" s="35"/>
      <c r="I53" s="35"/>
      <c r="J53" s="35"/>
      <c r="K53" s="35"/>
      <c r="L53" s="37">
        <v>5190.8</v>
      </c>
    </row>
    <row r="54" spans="1:12" ht="12" x14ac:dyDescent="0.15">
      <c r="A54" s="35"/>
      <c r="B54" s="35"/>
      <c r="C54" s="32" t="s">
        <v>205</v>
      </c>
      <c r="D54" s="35"/>
      <c r="E54" s="35"/>
      <c r="F54" s="35"/>
      <c r="G54" s="35"/>
      <c r="H54" s="35"/>
      <c r="I54" s="35"/>
      <c r="J54" s="35"/>
      <c r="K54" s="35"/>
      <c r="L54" s="38">
        <v>5190.8</v>
      </c>
    </row>
    <row r="55" spans="1:12" ht="12" x14ac:dyDescent="0.15">
      <c r="A55" s="35"/>
      <c r="B55" s="32" t="s">
        <v>896</v>
      </c>
      <c r="C55" s="32" t="s">
        <v>207</v>
      </c>
      <c r="D55" s="32" t="s">
        <v>208</v>
      </c>
      <c r="E55" s="36" t="s">
        <v>897</v>
      </c>
      <c r="F55" s="35"/>
      <c r="G55" s="34">
        <v>74</v>
      </c>
      <c r="H55" s="35"/>
      <c r="I55" s="35"/>
      <c r="J55" s="35"/>
      <c r="K55" s="35"/>
      <c r="L55" s="38">
        <v>3841.19</v>
      </c>
    </row>
    <row r="56" spans="1:12" ht="12" x14ac:dyDescent="0.15">
      <c r="A56" s="35"/>
      <c r="B56" s="32" t="s">
        <v>898</v>
      </c>
      <c r="C56" s="32" t="s">
        <v>211</v>
      </c>
      <c r="D56" s="32" t="s">
        <v>208</v>
      </c>
      <c r="E56" s="36" t="s">
        <v>483</v>
      </c>
      <c r="F56" s="35"/>
      <c r="G56" s="34">
        <v>36</v>
      </c>
      <c r="H56" s="35"/>
      <c r="I56" s="35"/>
      <c r="J56" s="35"/>
      <c r="K56" s="35"/>
      <c r="L56" s="38">
        <v>1868.69</v>
      </c>
    </row>
    <row r="57" spans="1:12" ht="12" x14ac:dyDescent="0.15">
      <c r="A57" s="35"/>
      <c r="B57" s="35"/>
      <c r="C57" s="33" t="s">
        <v>213</v>
      </c>
      <c r="D57" s="35"/>
      <c r="E57" s="35"/>
      <c r="F57" s="35"/>
      <c r="G57" s="35"/>
      <c r="H57" s="35"/>
      <c r="I57" s="35"/>
      <c r="J57" s="35"/>
      <c r="K57" s="35"/>
      <c r="L57" s="37">
        <v>10900.68</v>
      </c>
    </row>
    <row r="58" spans="1:12" ht="12" customHeight="1" x14ac:dyDescent="0.15">
      <c r="A58" s="35"/>
      <c r="B58" s="35"/>
      <c r="C58" s="58" t="s">
        <v>924</v>
      </c>
      <c r="D58" s="59"/>
      <c r="E58" s="59"/>
      <c r="F58" s="59"/>
      <c r="G58" s="59"/>
      <c r="H58" s="59"/>
      <c r="I58" s="59"/>
      <c r="J58" s="59"/>
      <c r="K58" s="60"/>
      <c r="L58" s="37">
        <v>5190.8</v>
      </c>
    </row>
    <row r="59" spans="1:12" ht="12" customHeight="1" x14ac:dyDescent="0.15">
      <c r="A59" s="35"/>
      <c r="B59" s="35"/>
      <c r="C59" s="61" t="s">
        <v>241</v>
      </c>
      <c r="D59" s="62"/>
      <c r="E59" s="62"/>
      <c r="F59" s="62"/>
      <c r="G59" s="62"/>
      <c r="H59" s="62"/>
      <c r="I59" s="62"/>
      <c r="J59" s="62"/>
      <c r="K59" s="63"/>
      <c r="L59" s="35"/>
    </row>
    <row r="60" spans="1:12" ht="12" customHeight="1" x14ac:dyDescent="0.15">
      <c r="A60" s="35"/>
      <c r="B60" s="35"/>
      <c r="C60" s="64" t="s">
        <v>242</v>
      </c>
      <c r="D60" s="65"/>
      <c r="E60" s="65"/>
      <c r="F60" s="65"/>
      <c r="G60" s="65"/>
      <c r="H60" s="65"/>
      <c r="I60" s="65"/>
      <c r="J60" s="65"/>
      <c r="K60" s="66"/>
      <c r="L60" s="38">
        <v>5190.8</v>
      </c>
    </row>
    <row r="61" spans="1:12" ht="12" customHeight="1" x14ac:dyDescent="0.15">
      <c r="A61" s="35"/>
      <c r="B61" s="35"/>
      <c r="C61" s="64" t="s">
        <v>243</v>
      </c>
      <c r="D61" s="65"/>
      <c r="E61" s="65"/>
      <c r="F61" s="65"/>
      <c r="G61" s="65"/>
      <c r="H61" s="65"/>
      <c r="I61" s="65"/>
      <c r="J61" s="65"/>
      <c r="K61" s="66"/>
      <c r="L61" s="38">
        <v>0</v>
      </c>
    </row>
    <row r="62" spans="1:12" ht="12" customHeight="1" x14ac:dyDescent="0.15">
      <c r="A62" s="35"/>
      <c r="B62" s="35"/>
      <c r="C62" s="64" t="s">
        <v>244</v>
      </c>
      <c r="D62" s="65"/>
      <c r="E62" s="65"/>
      <c r="F62" s="65"/>
      <c r="G62" s="65"/>
      <c r="H62" s="65"/>
      <c r="I62" s="65"/>
      <c r="J62" s="65"/>
      <c r="K62" s="66"/>
      <c r="L62" s="38">
        <v>0</v>
      </c>
    </row>
    <row r="63" spans="1:12" ht="12" customHeight="1" x14ac:dyDescent="0.15">
      <c r="A63" s="35"/>
      <c r="B63" s="35"/>
      <c r="C63" s="64" t="s">
        <v>245</v>
      </c>
      <c r="D63" s="65"/>
      <c r="E63" s="65"/>
      <c r="F63" s="65"/>
      <c r="G63" s="65"/>
      <c r="H63" s="65"/>
      <c r="I63" s="65"/>
      <c r="J63" s="65"/>
      <c r="K63" s="66"/>
      <c r="L63" s="38">
        <v>0</v>
      </c>
    </row>
    <row r="64" spans="1:12" ht="12" customHeight="1" x14ac:dyDescent="0.15">
      <c r="A64" s="35"/>
      <c r="B64" s="35"/>
      <c r="C64" s="64" t="s">
        <v>246</v>
      </c>
      <c r="D64" s="65"/>
      <c r="E64" s="65"/>
      <c r="F64" s="65"/>
      <c r="G64" s="65"/>
      <c r="H64" s="65"/>
      <c r="I64" s="65"/>
      <c r="J64" s="65"/>
      <c r="K64" s="66"/>
      <c r="L64" s="38">
        <v>0</v>
      </c>
    </row>
    <row r="65" spans="1:12" ht="12" customHeight="1" x14ac:dyDescent="0.15">
      <c r="A65" s="35"/>
      <c r="B65" s="35"/>
      <c r="C65" s="64" t="s">
        <v>247</v>
      </c>
      <c r="D65" s="65"/>
      <c r="E65" s="65"/>
      <c r="F65" s="65"/>
      <c r="G65" s="65"/>
      <c r="H65" s="65"/>
      <c r="I65" s="65"/>
      <c r="J65" s="65"/>
      <c r="K65" s="66"/>
      <c r="L65" s="38">
        <v>5190.8</v>
      </c>
    </row>
    <row r="66" spans="1:12" ht="12" customHeight="1" x14ac:dyDescent="0.15">
      <c r="A66" s="35"/>
      <c r="B66" s="35"/>
      <c r="C66" s="64" t="s">
        <v>248</v>
      </c>
      <c r="D66" s="65"/>
      <c r="E66" s="65"/>
      <c r="F66" s="65"/>
      <c r="G66" s="65"/>
      <c r="H66" s="65"/>
      <c r="I66" s="65"/>
      <c r="J66" s="65"/>
      <c r="K66" s="66"/>
      <c r="L66" s="38">
        <v>3841.19</v>
      </c>
    </row>
    <row r="67" spans="1:12" ht="12" customHeight="1" x14ac:dyDescent="0.15">
      <c r="A67" s="35"/>
      <c r="B67" s="35"/>
      <c r="C67" s="64" t="s">
        <v>249</v>
      </c>
      <c r="D67" s="65"/>
      <c r="E67" s="65"/>
      <c r="F67" s="65"/>
      <c r="G67" s="65"/>
      <c r="H67" s="65"/>
      <c r="I67" s="65"/>
      <c r="J67" s="65"/>
      <c r="K67" s="66"/>
      <c r="L67" s="38">
        <v>1868.69</v>
      </c>
    </row>
    <row r="68" spans="1:12" ht="12" customHeight="1" x14ac:dyDescent="0.15">
      <c r="A68" s="35"/>
      <c r="B68" s="35"/>
      <c r="C68" s="64" t="s">
        <v>250</v>
      </c>
      <c r="D68" s="65"/>
      <c r="E68" s="65"/>
      <c r="F68" s="65"/>
      <c r="G68" s="65"/>
      <c r="H68" s="65"/>
      <c r="I68" s="65"/>
      <c r="J68" s="65"/>
      <c r="K68" s="66"/>
      <c r="L68" s="38">
        <v>0</v>
      </c>
    </row>
    <row r="69" spans="1:12" ht="12" customHeight="1" x14ac:dyDescent="0.15">
      <c r="A69" s="35"/>
      <c r="B69" s="35"/>
      <c r="C69" s="64" t="s">
        <v>251</v>
      </c>
      <c r="D69" s="65"/>
      <c r="E69" s="65"/>
      <c r="F69" s="65"/>
      <c r="G69" s="65"/>
      <c r="H69" s="65"/>
      <c r="I69" s="65"/>
      <c r="J69" s="65"/>
      <c r="K69" s="66"/>
      <c r="L69" s="38">
        <v>0</v>
      </c>
    </row>
    <row r="70" spans="1:12" ht="12" customHeight="1" x14ac:dyDescent="0.15">
      <c r="A70" s="35"/>
      <c r="B70" s="35"/>
      <c r="C70" s="58" t="s">
        <v>925</v>
      </c>
      <c r="D70" s="59"/>
      <c r="E70" s="59"/>
      <c r="F70" s="59"/>
      <c r="G70" s="59"/>
      <c r="H70" s="59"/>
      <c r="I70" s="59"/>
      <c r="J70" s="59"/>
      <c r="K70" s="60"/>
      <c r="L70" s="37">
        <v>10900.68</v>
      </c>
    </row>
    <row r="71" spans="1:12" ht="12" customHeight="1" x14ac:dyDescent="0.15">
      <c r="A71" s="35"/>
      <c r="B71" s="35"/>
      <c r="C71" s="61" t="s">
        <v>253</v>
      </c>
      <c r="D71" s="62"/>
      <c r="E71" s="62"/>
      <c r="F71" s="62"/>
      <c r="G71" s="62"/>
      <c r="H71" s="62"/>
      <c r="I71" s="62"/>
      <c r="J71" s="62"/>
      <c r="K71" s="63"/>
      <c r="L71" s="35"/>
    </row>
    <row r="72" spans="1:12" ht="12" customHeight="1" x14ac:dyDescent="0.15">
      <c r="A72" s="35"/>
      <c r="B72" s="35"/>
      <c r="C72" s="64" t="s">
        <v>254</v>
      </c>
      <c r="D72" s="65"/>
      <c r="E72" s="65"/>
      <c r="F72" s="65"/>
      <c r="G72" s="65"/>
      <c r="H72" s="65"/>
      <c r="I72" s="65"/>
      <c r="J72" s="65"/>
      <c r="K72" s="66"/>
      <c r="L72" s="38">
        <v>0</v>
      </c>
    </row>
    <row r="73" spans="1:12" ht="12" customHeight="1" x14ac:dyDescent="0.15">
      <c r="A73" s="35"/>
      <c r="B73" s="35"/>
      <c r="C73" s="64" t="s">
        <v>255</v>
      </c>
      <c r="D73" s="65"/>
      <c r="E73" s="65"/>
      <c r="F73" s="65"/>
      <c r="G73" s="65"/>
      <c r="H73" s="65"/>
      <c r="I73" s="65"/>
      <c r="J73" s="65"/>
      <c r="K73" s="66"/>
      <c r="L73" s="38">
        <v>0</v>
      </c>
    </row>
    <row r="74" spans="1:12" ht="12" customHeight="1" x14ac:dyDescent="0.15">
      <c r="A74" s="35"/>
      <c r="B74" s="35"/>
      <c r="C74" s="64" t="s">
        <v>256</v>
      </c>
      <c r="D74" s="65"/>
      <c r="E74" s="65"/>
      <c r="F74" s="66"/>
      <c r="G74" s="38">
        <v>5.51</v>
      </c>
      <c r="H74" s="67"/>
      <c r="I74" s="68"/>
      <c r="J74" s="68"/>
      <c r="K74" s="68"/>
      <c r="L74" s="69"/>
    </row>
    <row r="75" spans="1:12" ht="12" customHeight="1" x14ac:dyDescent="0.15">
      <c r="A75" s="35"/>
      <c r="B75" s="35"/>
      <c r="C75" s="64" t="s">
        <v>257</v>
      </c>
      <c r="D75" s="65"/>
      <c r="E75" s="65"/>
      <c r="F75" s="66"/>
      <c r="G75" s="38">
        <v>0</v>
      </c>
      <c r="H75" s="67"/>
      <c r="I75" s="68"/>
      <c r="J75" s="68"/>
      <c r="K75" s="68"/>
      <c r="L75" s="69"/>
    </row>
    <row r="76" spans="1:12" ht="12" x14ac:dyDescent="0.15">
      <c r="A76" s="35"/>
      <c r="B76" s="35"/>
      <c r="C76" s="67"/>
      <c r="D76" s="68"/>
      <c r="E76" s="68"/>
      <c r="F76" s="68"/>
      <c r="G76" s="68"/>
      <c r="H76" s="68"/>
      <c r="I76" s="68"/>
      <c r="J76" s="68"/>
      <c r="K76" s="69"/>
      <c r="L76" s="35"/>
    </row>
    <row r="77" spans="1:12" ht="12" customHeight="1" x14ac:dyDescent="0.15">
      <c r="A77" s="35"/>
      <c r="B77" s="35"/>
      <c r="C77" s="58" t="s">
        <v>908</v>
      </c>
      <c r="D77" s="59"/>
      <c r="E77" s="59"/>
      <c r="F77" s="59"/>
      <c r="G77" s="59"/>
      <c r="H77" s="59"/>
      <c r="I77" s="59"/>
      <c r="J77" s="59"/>
      <c r="K77" s="60"/>
      <c r="L77" s="37">
        <v>10900.68</v>
      </c>
    </row>
    <row r="78" spans="1:12" ht="12" customHeight="1" x14ac:dyDescent="0.15">
      <c r="A78" s="35"/>
      <c r="B78" s="35"/>
      <c r="C78" s="61" t="s">
        <v>241</v>
      </c>
      <c r="D78" s="62"/>
      <c r="E78" s="62"/>
      <c r="F78" s="62"/>
      <c r="G78" s="62"/>
      <c r="H78" s="62"/>
      <c r="I78" s="62"/>
      <c r="J78" s="62"/>
      <c r="K78" s="63"/>
      <c r="L78" s="35"/>
    </row>
    <row r="79" spans="1:12" ht="12" customHeight="1" x14ac:dyDescent="0.15">
      <c r="A79" s="35"/>
      <c r="B79" s="35"/>
      <c r="C79" s="64" t="s">
        <v>909</v>
      </c>
      <c r="D79" s="65"/>
      <c r="E79" s="65"/>
      <c r="F79" s="65"/>
      <c r="G79" s="65"/>
      <c r="H79" s="65"/>
      <c r="I79" s="65"/>
      <c r="J79" s="65"/>
      <c r="K79" s="66"/>
      <c r="L79" s="36" t="s">
        <v>914</v>
      </c>
    </row>
    <row r="80" spans="1:12" ht="12" customHeight="1" x14ac:dyDescent="0.15">
      <c r="A80" s="35"/>
      <c r="B80" s="35"/>
      <c r="C80" s="64" t="s">
        <v>910</v>
      </c>
      <c r="D80" s="65"/>
      <c r="E80" s="65"/>
      <c r="F80" s="65"/>
      <c r="G80" s="65"/>
      <c r="H80" s="65"/>
      <c r="I80" s="65"/>
      <c r="J80" s="65"/>
      <c r="K80" s="66"/>
      <c r="L80" s="36" t="s">
        <v>926</v>
      </c>
    </row>
    <row r="81" spans="1:12" ht="12" customHeight="1" x14ac:dyDescent="0.15">
      <c r="A81" s="35"/>
      <c r="B81" s="35"/>
      <c r="C81" s="61" t="s">
        <v>241</v>
      </c>
      <c r="D81" s="62"/>
      <c r="E81" s="62"/>
      <c r="F81" s="62"/>
      <c r="G81" s="62"/>
      <c r="H81" s="62"/>
      <c r="I81" s="62"/>
      <c r="J81" s="62"/>
      <c r="K81" s="63"/>
      <c r="L81" s="35"/>
    </row>
    <row r="82" spans="1:12" ht="12" customHeight="1" x14ac:dyDescent="0.15">
      <c r="A82" s="35"/>
      <c r="B82" s="35"/>
      <c r="C82" s="64" t="s">
        <v>912</v>
      </c>
      <c r="D82" s="65"/>
      <c r="E82" s="65"/>
      <c r="F82" s="65"/>
      <c r="G82" s="65"/>
      <c r="H82" s="65"/>
      <c r="I82" s="65"/>
      <c r="J82" s="65"/>
      <c r="K82" s="66"/>
      <c r="L82" s="38">
        <v>5190.8</v>
      </c>
    </row>
    <row r="83" spans="1:12" ht="12" customHeight="1" x14ac:dyDescent="0.15">
      <c r="A83" s="35"/>
      <c r="B83" s="35"/>
      <c r="C83" s="61" t="s">
        <v>241</v>
      </c>
      <c r="D83" s="62"/>
      <c r="E83" s="62"/>
      <c r="F83" s="62"/>
      <c r="G83" s="62"/>
      <c r="H83" s="62"/>
      <c r="I83" s="62"/>
      <c r="J83" s="62"/>
      <c r="K83" s="63"/>
      <c r="L83" s="35"/>
    </row>
    <row r="84" spans="1:12" ht="12" customHeight="1" x14ac:dyDescent="0.15">
      <c r="A84" s="35"/>
      <c r="B84" s="35"/>
      <c r="C84" s="64" t="s">
        <v>242</v>
      </c>
      <c r="D84" s="65"/>
      <c r="E84" s="65"/>
      <c r="F84" s="65"/>
      <c r="G84" s="65"/>
      <c r="H84" s="65"/>
      <c r="I84" s="65"/>
      <c r="J84" s="65"/>
      <c r="K84" s="66"/>
      <c r="L84" s="38">
        <v>5190.8</v>
      </c>
    </row>
    <row r="85" spans="1:12" ht="12" customHeight="1" x14ac:dyDescent="0.15">
      <c r="A85" s="35"/>
      <c r="B85" s="35"/>
      <c r="C85" s="64" t="s">
        <v>243</v>
      </c>
      <c r="D85" s="65"/>
      <c r="E85" s="65"/>
      <c r="F85" s="65"/>
      <c r="G85" s="65"/>
      <c r="H85" s="65"/>
      <c r="I85" s="65"/>
      <c r="J85" s="65"/>
      <c r="K85" s="66"/>
      <c r="L85" s="38">
        <v>0</v>
      </c>
    </row>
    <row r="86" spans="1:12" ht="12" customHeight="1" x14ac:dyDescent="0.15">
      <c r="A86" s="35"/>
      <c r="B86" s="35"/>
      <c r="C86" s="64" t="s">
        <v>244</v>
      </c>
      <c r="D86" s="65"/>
      <c r="E86" s="65"/>
      <c r="F86" s="65"/>
      <c r="G86" s="65"/>
      <c r="H86" s="65"/>
      <c r="I86" s="65"/>
      <c r="J86" s="65"/>
      <c r="K86" s="66"/>
      <c r="L86" s="38">
        <v>0</v>
      </c>
    </row>
    <row r="87" spans="1:12" ht="12" customHeight="1" x14ac:dyDescent="0.15">
      <c r="A87" s="35"/>
      <c r="B87" s="35"/>
      <c r="C87" s="64" t="s">
        <v>245</v>
      </c>
      <c r="D87" s="65"/>
      <c r="E87" s="65"/>
      <c r="F87" s="65"/>
      <c r="G87" s="65"/>
      <c r="H87" s="65"/>
      <c r="I87" s="65"/>
      <c r="J87" s="65"/>
      <c r="K87" s="66"/>
      <c r="L87" s="38">
        <v>0</v>
      </c>
    </row>
    <row r="88" spans="1:12" ht="12" customHeight="1" x14ac:dyDescent="0.15">
      <c r="A88" s="35"/>
      <c r="B88" s="35"/>
      <c r="C88" s="64" t="s">
        <v>246</v>
      </c>
      <c r="D88" s="65"/>
      <c r="E88" s="65"/>
      <c r="F88" s="65"/>
      <c r="G88" s="65"/>
      <c r="H88" s="65"/>
      <c r="I88" s="65"/>
      <c r="J88" s="65"/>
      <c r="K88" s="66"/>
      <c r="L88" s="38">
        <v>0</v>
      </c>
    </row>
    <row r="89" spans="1:12" ht="12" customHeight="1" x14ac:dyDescent="0.15">
      <c r="A89" s="35"/>
      <c r="B89" s="35"/>
      <c r="C89" s="64" t="s">
        <v>285</v>
      </c>
      <c r="D89" s="65"/>
      <c r="E89" s="65"/>
      <c r="F89" s="65"/>
      <c r="G89" s="65"/>
      <c r="H89" s="65"/>
      <c r="I89" s="65"/>
      <c r="J89" s="65"/>
      <c r="K89" s="66"/>
      <c r="L89" s="38">
        <v>5190.8</v>
      </c>
    </row>
    <row r="90" spans="1:12" ht="12" customHeight="1" x14ac:dyDescent="0.15">
      <c r="A90" s="35"/>
      <c r="B90" s="35"/>
      <c r="C90" s="64" t="s">
        <v>286</v>
      </c>
      <c r="D90" s="65"/>
      <c r="E90" s="65"/>
      <c r="F90" s="65"/>
      <c r="G90" s="65"/>
      <c r="H90" s="65"/>
      <c r="I90" s="65"/>
      <c r="J90" s="65"/>
      <c r="K90" s="66"/>
      <c r="L90" s="38">
        <v>3841.19</v>
      </c>
    </row>
    <row r="91" spans="1:12" ht="12" customHeight="1" x14ac:dyDescent="0.15">
      <c r="A91" s="35"/>
      <c r="B91" s="35"/>
      <c r="C91" s="64" t="s">
        <v>287</v>
      </c>
      <c r="D91" s="65"/>
      <c r="E91" s="65"/>
      <c r="F91" s="65"/>
      <c r="G91" s="65"/>
      <c r="H91" s="65"/>
      <c r="I91" s="65"/>
      <c r="J91" s="65"/>
      <c r="K91" s="66"/>
      <c r="L91" s="38">
        <v>1868.69</v>
      </c>
    </row>
    <row r="92" spans="1:12" ht="12" customHeight="1" x14ac:dyDescent="0.15">
      <c r="A92" s="35"/>
      <c r="B92" s="35"/>
      <c r="C92" s="58" t="s">
        <v>288</v>
      </c>
      <c r="D92" s="59"/>
      <c r="E92" s="59"/>
      <c r="F92" s="59"/>
      <c r="G92" s="59"/>
      <c r="H92" s="59"/>
      <c r="I92" s="59"/>
      <c r="J92" s="59"/>
      <c r="K92" s="60"/>
      <c r="L92" s="37">
        <v>10900.68</v>
      </c>
    </row>
    <row r="93" spans="1:12" ht="12" customHeight="1" x14ac:dyDescent="0.15">
      <c r="A93" s="35"/>
      <c r="B93" s="35"/>
      <c r="C93" s="61" t="s">
        <v>241</v>
      </c>
      <c r="D93" s="62"/>
      <c r="E93" s="62"/>
      <c r="F93" s="62"/>
      <c r="G93" s="62"/>
      <c r="H93" s="62"/>
      <c r="I93" s="62"/>
      <c r="J93" s="62"/>
      <c r="K93" s="63"/>
      <c r="L93" s="35"/>
    </row>
    <row r="94" spans="1:12" ht="12" customHeight="1" x14ac:dyDescent="0.15">
      <c r="A94" s="35"/>
      <c r="B94" s="35"/>
      <c r="C94" s="64" t="s">
        <v>284</v>
      </c>
      <c r="D94" s="65"/>
      <c r="E94" s="65"/>
      <c r="F94" s="65"/>
      <c r="G94" s="65"/>
      <c r="H94" s="65"/>
      <c r="I94" s="65"/>
      <c r="J94" s="65"/>
      <c r="K94" s="66"/>
      <c r="L94" s="37">
        <v>5190.8</v>
      </c>
    </row>
    <row r="95" spans="1:12" ht="12" customHeight="1" x14ac:dyDescent="0.15">
      <c r="A95" s="35"/>
      <c r="B95" s="35"/>
      <c r="C95" s="61" t="s">
        <v>241</v>
      </c>
      <c r="D95" s="62"/>
      <c r="E95" s="62"/>
      <c r="F95" s="62"/>
      <c r="G95" s="62"/>
      <c r="H95" s="62"/>
      <c r="I95" s="62"/>
      <c r="J95" s="62"/>
      <c r="K95" s="63"/>
      <c r="L95" s="35"/>
    </row>
    <row r="96" spans="1:12" ht="12" customHeight="1" x14ac:dyDescent="0.15">
      <c r="A96" s="35"/>
      <c r="B96" s="35"/>
      <c r="C96" s="64" t="s">
        <v>242</v>
      </c>
      <c r="D96" s="65"/>
      <c r="E96" s="65"/>
      <c r="F96" s="65"/>
      <c r="G96" s="65"/>
      <c r="H96" s="65"/>
      <c r="I96" s="65"/>
      <c r="J96" s="65"/>
      <c r="K96" s="66"/>
      <c r="L96" s="38">
        <v>5190.8</v>
      </c>
    </row>
    <row r="97" spans="1:12" ht="12" customHeight="1" x14ac:dyDescent="0.15">
      <c r="A97" s="35"/>
      <c r="B97" s="35"/>
      <c r="C97" s="64" t="s">
        <v>243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64" t="s">
        <v>244</v>
      </c>
      <c r="D98" s="65"/>
      <c r="E98" s="65"/>
      <c r="F98" s="65"/>
      <c r="G98" s="65"/>
      <c r="H98" s="65"/>
      <c r="I98" s="65"/>
      <c r="J98" s="65"/>
      <c r="K98" s="66"/>
      <c r="L98" s="38">
        <v>0</v>
      </c>
    </row>
    <row r="99" spans="1:12" ht="12" customHeight="1" x14ac:dyDescent="0.15">
      <c r="A99" s="35"/>
      <c r="B99" s="35"/>
      <c r="C99" s="64" t="s">
        <v>245</v>
      </c>
      <c r="D99" s="65"/>
      <c r="E99" s="65"/>
      <c r="F99" s="65"/>
      <c r="G99" s="65"/>
      <c r="H99" s="65"/>
      <c r="I99" s="65"/>
      <c r="J99" s="65"/>
      <c r="K99" s="66"/>
      <c r="L99" s="38">
        <v>0</v>
      </c>
    </row>
    <row r="100" spans="1:12" ht="12" customHeight="1" x14ac:dyDescent="0.15">
      <c r="A100" s="35"/>
      <c r="B100" s="35"/>
      <c r="C100" s="64" t="s">
        <v>246</v>
      </c>
      <c r="D100" s="65"/>
      <c r="E100" s="65"/>
      <c r="F100" s="65"/>
      <c r="G100" s="65"/>
      <c r="H100" s="65"/>
      <c r="I100" s="65"/>
      <c r="J100" s="65"/>
      <c r="K100" s="66"/>
      <c r="L100" s="38">
        <v>0</v>
      </c>
    </row>
    <row r="101" spans="1:12" ht="12" customHeight="1" x14ac:dyDescent="0.15">
      <c r="A101" s="35"/>
      <c r="B101" s="35"/>
      <c r="C101" s="64" t="s">
        <v>285</v>
      </c>
      <c r="D101" s="65"/>
      <c r="E101" s="65"/>
      <c r="F101" s="65"/>
      <c r="G101" s="65"/>
      <c r="H101" s="65"/>
      <c r="I101" s="65"/>
      <c r="J101" s="65"/>
      <c r="K101" s="66"/>
      <c r="L101" s="38">
        <v>5190.8</v>
      </c>
    </row>
    <row r="102" spans="1:12" ht="12" customHeight="1" x14ac:dyDescent="0.15">
      <c r="A102" s="35"/>
      <c r="B102" s="35"/>
      <c r="C102" s="64" t="s">
        <v>286</v>
      </c>
      <c r="D102" s="65"/>
      <c r="E102" s="65"/>
      <c r="F102" s="65"/>
      <c r="G102" s="65"/>
      <c r="H102" s="65"/>
      <c r="I102" s="65"/>
      <c r="J102" s="65"/>
      <c r="K102" s="66"/>
      <c r="L102" s="38">
        <v>3841.19</v>
      </c>
    </row>
    <row r="103" spans="1:12" ht="12" customHeight="1" x14ac:dyDescent="0.15">
      <c r="A103" s="35"/>
      <c r="B103" s="35"/>
      <c r="C103" s="64" t="s">
        <v>287</v>
      </c>
      <c r="D103" s="65"/>
      <c r="E103" s="65"/>
      <c r="F103" s="65"/>
      <c r="G103" s="65"/>
      <c r="H103" s="65"/>
      <c r="I103" s="65"/>
      <c r="J103" s="65"/>
      <c r="K103" s="66"/>
      <c r="L103" s="38">
        <v>1868.69</v>
      </c>
    </row>
    <row r="104" spans="1:12" ht="12" customHeight="1" x14ac:dyDescent="0.15">
      <c r="A104" s="35"/>
      <c r="B104" s="35"/>
      <c r="C104" s="64" t="s">
        <v>289</v>
      </c>
      <c r="D104" s="65"/>
      <c r="E104" s="65"/>
      <c r="F104" s="65"/>
      <c r="G104" s="65"/>
      <c r="H104" s="65"/>
      <c r="I104" s="65"/>
      <c r="J104" s="65"/>
      <c r="K104" s="66"/>
      <c r="L104" s="38">
        <v>0</v>
      </c>
    </row>
    <row r="105" spans="1:12" ht="12" customHeight="1" x14ac:dyDescent="0.15">
      <c r="A105" s="35"/>
      <c r="B105" s="35"/>
      <c r="C105" s="64" t="s">
        <v>290</v>
      </c>
      <c r="D105" s="65"/>
      <c r="E105" s="65"/>
      <c r="F105" s="65"/>
      <c r="G105" s="65"/>
      <c r="H105" s="65"/>
      <c r="I105" s="65"/>
      <c r="J105" s="65"/>
      <c r="K105" s="66"/>
      <c r="L105" s="38">
        <v>0</v>
      </c>
    </row>
    <row r="106" spans="1:12" ht="12" x14ac:dyDescent="0.15">
      <c r="A106" s="35"/>
      <c r="B106" s="35"/>
      <c r="C106" s="67"/>
      <c r="D106" s="68"/>
      <c r="E106" s="68"/>
      <c r="F106" s="68"/>
      <c r="G106" s="68"/>
      <c r="H106" s="68"/>
      <c r="I106" s="68"/>
      <c r="J106" s="68"/>
      <c r="K106" s="69"/>
      <c r="L106" s="35"/>
    </row>
    <row r="107" spans="1:12" ht="12" customHeight="1" x14ac:dyDescent="0.15">
      <c r="A107" s="35"/>
      <c r="B107" s="35"/>
      <c r="C107" s="58" t="s">
        <v>253</v>
      </c>
      <c r="D107" s="59"/>
      <c r="E107" s="59"/>
      <c r="F107" s="59"/>
      <c r="G107" s="59"/>
      <c r="H107" s="59"/>
      <c r="I107" s="59"/>
      <c r="J107" s="59"/>
      <c r="K107" s="60"/>
      <c r="L107" s="35"/>
    </row>
    <row r="108" spans="1:12" ht="12" customHeight="1" x14ac:dyDescent="0.15">
      <c r="A108" s="35"/>
      <c r="B108" s="35"/>
      <c r="C108" s="64" t="s">
        <v>254</v>
      </c>
      <c r="D108" s="65"/>
      <c r="E108" s="65"/>
      <c r="F108" s="65"/>
      <c r="G108" s="65"/>
      <c r="H108" s="65"/>
      <c r="I108" s="65"/>
      <c r="J108" s="65"/>
      <c r="K108" s="66"/>
      <c r="L108" s="38">
        <v>0</v>
      </c>
    </row>
    <row r="109" spans="1:12" ht="12" customHeight="1" x14ac:dyDescent="0.15">
      <c r="A109" s="35"/>
      <c r="B109" s="35"/>
      <c r="C109" s="64" t="s">
        <v>255</v>
      </c>
      <c r="D109" s="65"/>
      <c r="E109" s="65"/>
      <c r="F109" s="65"/>
      <c r="G109" s="65"/>
      <c r="H109" s="65"/>
      <c r="I109" s="65"/>
      <c r="J109" s="65"/>
      <c r="K109" s="66"/>
      <c r="L109" s="38">
        <v>0</v>
      </c>
    </row>
    <row r="110" spans="1:12" ht="12" customHeight="1" x14ac:dyDescent="0.15">
      <c r="A110" s="35"/>
      <c r="B110" s="35"/>
      <c r="C110" s="64" t="s">
        <v>256</v>
      </c>
      <c r="D110" s="65"/>
      <c r="E110" s="65"/>
      <c r="F110" s="66"/>
      <c r="G110" s="38">
        <v>5.51</v>
      </c>
      <c r="H110" s="67"/>
      <c r="I110" s="68"/>
      <c r="J110" s="68"/>
      <c r="K110" s="68"/>
      <c r="L110" s="69"/>
    </row>
    <row r="111" spans="1:12" ht="12" customHeight="1" x14ac:dyDescent="0.15">
      <c r="A111" s="35"/>
      <c r="B111" s="35"/>
      <c r="C111" s="64" t="s">
        <v>257</v>
      </c>
      <c r="D111" s="65"/>
      <c r="E111" s="65"/>
      <c r="F111" s="66"/>
      <c r="G111" s="38">
        <v>0</v>
      </c>
      <c r="H111" s="67"/>
      <c r="I111" s="68"/>
      <c r="J111" s="68"/>
      <c r="K111" s="68"/>
      <c r="L111" s="69"/>
    </row>
    <row r="112" spans="1:12" ht="12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2" customHeight="1" x14ac:dyDescent="0.15">
      <c r="A113" s="18" t="s">
        <v>291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2" customHeight="1" x14ac:dyDescent="0.15">
      <c r="A114" s="18" t="s">
        <v>294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</row>
    <row r="115" spans="1:12" ht="12" x14ac:dyDescent="0.15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</row>
    <row r="116" spans="1:12" ht="12" x14ac:dyDescent="0.15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</row>
    <row r="117" spans="1:12" ht="12" customHeight="1" x14ac:dyDescent="0.15">
      <c r="A117" s="18" t="s">
        <v>293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2" customHeight="1" x14ac:dyDescent="0.15">
      <c r="A118" s="18" t="s">
        <v>294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</row>
    <row r="119" spans="1:12" ht="12" x14ac:dyDescent="0.15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</row>
    <row r="120" spans="1:12" ht="12" x14ac:dyDescent="0.15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</row>
  </sheetData>
  <mergeCells count="133">
    <mergeCell ref="A115:L115"/>
    <mergeCell ref="A116:L116"/>
    <mergeCell ref="A117:L117"/>
    <mergeCell ref="A118:L118"/>
    <mergeCell ref="A119:L119"/>
    <mergeCell ref="A120:L120"/>
    <mergeCell ref="C110:F110"/>
    <mergeCell ref="H110:L110"/>
    <mergeCell ref="C111:F111"/>
    <mergeCell ref="H111:L111"/>
    <mergeCell ref="A113:L113"/>
    <mergeCell ref="A114:L114"/>
    <mergeCell ref="C104:K104"/>
    <mergeCell ref="C105:K105"/>
    <mergeCell ref="C106:K106"/>
    <mergeCell ref="C107:K107"/>
    <mergeCell ref="C108:K108"/>
    <mergeCell ref="C109:K109"/>
    <mergeCell ref="C98:K98"/>
    <mergeCell ref="C99:K99"/>
    <mergeCell ref="C100:K100"/>
    <mergeCell ref="C101:K101"/>
    <mergeCell ref="C102:K102"/>
    <mergeCell ref="C103:K103"/>
    <mergeCell ref="C92:K92"/>
    <mergeCell ref="C93:K93"/>
    <mergeCell ref="C94:K94"/>
    <mergeCell ref="C95:K95"/>
    <mergeCell ref="C96:K96"/>
    <mergeCell ref="C97:K97"/>
    <mergeCell ref="C86:K86"/>
    <mergeCell ref="C87:K87"/>
    <mergeCell ref="C88:K88"/>
    <mergeCell ref="C89:K89"/>
    <mergeCell ref="C90:K90"/>
    <mergeCell ref="C91:K91"/>
    <mergeCell ref="C80:K80"/>
    <mergeCell ref="C81:K81"/>
    <mergeCell ref="C82:K82"/>
    <mergeCell ref="C83:K83"/>
    <mergeCell ref="C84:K84"/>
    <mergeCell ref="C85:K85"/>
    <mergeCell ref="C75:F75"/>
    <mergeCell ref="H75:L75"/>
    <mergeCell ref="C76:K76"/>
    <mergeCell ref="C77:K77"/>
    <mergeCell ref="C78:K78"/>
    <mergeCell ref="C79:K79"/>
    <mergeCell ref="C69:K69"/>
    <mergeCell ref="C70:K70"/>
    <mergeCell ref="C71:K71"/>
    <mergeCell ref="C72:K72"/>
    <mergeCell ref="C73:K73"/>
    <mergeCell ref="C74:F74"/>
    <mergeCell ref="H74:L74"/>
    <mergeCell ref="C63:K63"/>
    <mergeCell ref="C64:K64"/>
    <mergeCell ref="C65:K65"/>
    <mergeCell ref="C66:K66"/>
    <mergeCell ref="C67:K67"/>
    <mergeCell ref="C68:K68"/>
    <mergeCell ref="A44:L44"/>
    <mergeCell ref="C58:K58"/>
    <mergeCell ref="C59:K59"/>
    <mergeCell ref="C60:K60"/>
    <mergeCell ref="C61:K61"/>
    <mergeCell ref="C62:K62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№09-01-02</oddHeader>
    <oddFooter>&amp;R&amp;8стр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6"/>
      <c r="E14" s="46"/>
      <c r="F14" s="46"/>
      <c r="G14" s="46"/>
      <c r="H14" s="46"/>
      <c r="I14" s="46"/>
      <c r="J14" s="46"/>
      <c r="K14" s="46"/>
      <c r="L14" s="46"/>
    </row>
    <row r="15" spans="1:12" ht="60" customHeight="1" x14ac:dyDescent="0.2">
      <c r="A15" s="43" t="s">
        <v>144</v>
      </c>
      <c r="B15" s="43"/>
      <c r="C15" s="43"/>
      <c r="D15" s="46"/>
      <c r="E15" s="46"/>
      <c r="F15" s="46"/>
      <c r="G15" s="46"/>
      <c r="H15" s="46"/>
      <c r="I15" s="46"/>
      <c r="J15" s="46"/>
      <c r="K15" s="46"/>
      <c r="L15" s="46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927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85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928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165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929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165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351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165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930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928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353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931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204" x14ac:dyDescent="0.15">
      <c r="A45" s="32" t="s">
        <v>22</v>
      </c>
      <c r="B45" s="33" t="s">
        <v>932</v>
      </c>
      <c r="C45" s="32" t="s">
        <v>933</v>
      </c>
      <c r="D45" s="32" t="s">
        <v>893</v>
      </c>
      <c r="E45" s="34">
        <v>0.05</v>
      </c>
      <c r="F45" s="35"/>
      <c r="G45" s="34">
        <v>0.05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0.71279999999999999</v>
      </c>
      <c r="H46" s="35"/>
      <c r="I46" s="35"/>
      <c r="J46" s="35"/>
      <c r="K46" s="35"/>
      <c r="L46" s="37">
        <v>703.36</v>
      </c>
    </row>
    <row r="47" spans="1:12" ht="96" x14ac:dyDescent="0.15">
      <c r="A47" s="35"/>
      <c r="B47" s="32" t="s">
        <v>309</v>
      </c>
      <c r="C47" s="32" t="s">
        <v>310</v>
      </c>
      <c r="D47" s="32" t="s">
        <v>189</v>
      </c>
      <c r="E47" s="34">
        <v>6.48</v>
      </c>
      <c r="F47" s="34">
        <v>1.1000000000000001</v>
      </c>
      <c r="G47" s="34">
        <v>0.35639999999999999</v>
      </c>
      <c r="H47" s="35"/>
      <c r="I47" s="35"/>
      <c r="J47" s="38">
        <v>1247.31</v>
      </c>
      <c r="K47" s="34">
        <v>0.8</v>
      </c>
      <c r="L47" s="38">
        <v>355.63</v>
      </c>
    </row>
    <row r="48" spans="1:12" ht="96" x14ac:dyDescent="0.15">
      <c r="A48" s="35"/>
      <c r="B48" s="32" t="s">
        <v>894</v>
      </c>
      <c r="C48" s="32" t="s">
        <v>895</v>
      </c>
      <c r="D48" s="32" t="s">
        <v>189</v>
      </c>
      <c r="E48" s="34">
        <v>6.48</v>
      </c>
      <c r="F48" s="34">
        <v>1.1000000000000001</v>
      </c>
      <c r="G48" s="34">
        <v>0.35639999999999999</v>
      </c>
      <c r="H48" s="35"/>
      <c r="I48" s="35"/>
      <c r="J48" s="38">
        <v>1219.5899999999999</v>
      </c>
      <c r="K48" s="34">
        <v>0.8</v>
      </c>
      <c r="L48" s="38">
        <v>347.73</v>
      </c>
    </row>
    <row r="49" spans="1:12" ht="12" x14ac:dyDescent="0.15">
      <c r="A49" s="35"/>
      <c r="B49" s="36" t="s">
        <v>23</v>
      </c>
      <c r="C49" s="32" t="s">
        <v>192</v>
      </c>
      <c r="D49" s="35"/>
      <c r="E49" s="35"/>
      <c r="F49" s="35"/>
      <c r="G49" s="35"/>
      <c r="H49" s="35"/>
      <c r="I49" s="35"/>
      <c r="J49" s="35"/>
      <c r="K49" s="35"/>
      <c r="L49" s="37">
        <v>0</v>
      </c>
    </row>
    <row r="50" spans="1:12" ht="12" x14ac:dyDescent="0.15">
      <c r="A50" s="35"/>
      <c r="B50" s="35"/>
      <c r="C50" s="32" t="s">
        <v>193</v>
      </c>
      <c r="D50" s="32" t="s">
        <v>189</v>
      </c>
      <c r="E50" s="35"/>
      <c r="F50" s="35"/>
      <c r="G50" s="34">
        <v>0</v>
      </c>
      <c r="H50" s="35"/>
      <c r="I50" s="35"/>
      <c r="J50" s="35"/>
      <c r="K50" s="35"/>
      <c r="L50" s="37">
        <v>0</v>
      </c>
    </row>
    <row r="51" spans="1:12" ht="12" x14ac:dyDescent="0.15">
      <c r="A51" s="35"/>
      <c r="B51" s="36" t="s">
        <v>25</v>
      </c>
      <c r="C51" s="32" t="s">
        <v>203</v>
      </c>
      <c r="D51" s="35"/>
      <c r="E51" s="35"/>
      <c r="F51" s="35"/>
      <c r="G51" s="35"/>
      <c r="H51" s="35"/>
      <c r="I51" s="35"/>
      <c r="J51" s="35"/>
      <c r="K51" s="35"/>
      <c r="L51" s="37">
        <v>0</v>
      </c>
    </row>
    <row r="52" spans="1:12" ht="12" x14ac:dyDescent="0.15">
      <c r="A52" s="35"/>
      <c r="B52" s="35"/>
      <c r="C52" s="33" t="s">
        <v>204</v>
      </c>
      <c r="D52" s="35"/>
      <c r="E52" s="35"/>
      <c r="F52" s="35"/>
      <c r="G52" s="35"/>
      <c r="H52" s="35"/>
      <c r="I52" s="35"/>
      <c r="J52" s="35"/>
      <c r="K52" s="35"/>
      <c r="L52" s="37">
        <v>703.36</v>
      </c>
    </row>
    <row r="53" spans="1:12" ht="12" x14ac:dyDescent="0.15">
      <c r="A53" s="35"/>
      <c r="B53" s="35"/>
      <c r="C53" s="32" t="s">
        <v>205</v>
      </c>
      <c r="D53" s="35"/>
      <c r="E53" s="35"/>
      <c r="F53" s="35"/>
      <c r="G53" s="35"/>
      <c r="H53" s="35"/>
      <c r="I53" s="35"/>
      <c r="J53" s="35"/>
      <c r="K53" s="35"/>
      <c r="L53" s="38">
        <v>703.36</v>
      </c>
    </row>
    <row r="54" spans="1:12" ht="12" x14ac:dyDescent="0.15">
      <c r="A54" s="35"/>
      <c r="B54" s="32" t="s">
        <v>896</v>
      </c>
      <c r="C54" s="32" t="s">
        <v>207</v>
      </c>
      <c r="D54" s="32" t="s">
        <v>208</v>
      </c>
      <c r="E54" s="36" t="s">
        <v>897</v>
      </c>
      <c r="F54" s="35"/>
      <c r="G54" s="34">
        <v>74</v>
      </c>
      <c r="H54" s="35"/>
      <c r="I54" s="35"/>
      <c r="J54" s="35"/>
      <c r="K54" s="35"/>
      <c r="L54" s="38">
        <v>520.49</v>
      </c>
    </row>
    <row r="55" spans="1:12" ht="12" x14ac:dyDescent="0.15">
      <c r="A55" s="35"/>
      <c r="B55" s="32" t="s">
        <v>898</v>
      </c>
      <c r="C55" s="32" t="s">
        <v>211</v>
      </c>
      <c r="D55" s="32" t="s">
        <v>208</v>
      </c>
      <c r="E55" s="36" t="s">
        <v>483</v>
      </c>
      <c r="F55" s="35"/>
      <c r="G55" s="34">
        <v>36</v>
      </c>
      <c r="H55" s="35"/>
      <c r="I55" s="35"/>
      <c r="J55" s="35"/>
      <c r="K55" s="35"/>
      <c r="L55" s="38">
        <v>253.21</v>
      </c>
    </row>
    <row r="56" spans="1:12" ht="12" x14ac:dyDescent="0.15">
      <c r="A56" s="35"/>
      <c r="B56" s="35"/>
      <c r="C56" s="33" t="s">
        <v>213</v>
      </c>
      <c r="D56" s="35"/>
      <c r="E56" s="35"/>
      <c r="F56" s="35"/>
      <c r="G56" s="35"/>
      <c r="H56" s="35"/>
      <c r="I56" s="35"/>
      <c r="J56" s="35"/>
      <c r="K56" s="35"/>
      <c r="L56" s="37">
        <v>1477.06</v>
      </c>
    </row>
    <row r="57" spans="1:12" ht="204" x14ac:dyDescent="0.15">
      <c r="A57" s="32" t="s">
        <v>23</v>
      </c>
      <c r="B57" s="33" t="s">
        <v>934</v>
      </c>
      <c r="C57" s="32" t="s">
        <v>935</v>
      </c>
      <c r="D57" s="32" t="s">
        <v>903</v>
      </c>
      <c r="E57" s="34">
        <v>1</v>
      </c>
      <c r="F57" s="35"/>
      <c r="G57" s="34">
        <v>1</v>
      </c>
      <c r="H57" s="35"/>
      <c r="I57" s="35"/>
      <c r="J57" s="35"/>
      <c r="K57" s="35"/>
      <c r="L57" s="35"/>
    </row>
    <row r="58" spans="1:12" ht="12" x14ac:dyDescent="0.15">
      <c r="A58" s="35"/>
      <c r="B58" s="36" t="s">
        <v>22</v>
      </c>
      <c r="C58" s="32" t="s">
        <v>188</v>
      </c>
      <c r="D58" s="32" t="s">
        <v>189</v>
      </c>
      <c r="E58" s="35"/>
      <c r="F58" s="35"/>
      <c r="G58" s="34">
        <v>1.782</v>
      </c>
      <c r="H58" s="35"/>
      <c r="I58" s="35"/>
      <c r="J58" s="35"/>
      <c r="K58" s="35"/>
      <c r="L58" s="37">
        <v>1758.4</v>
      </c>
    </row>
    <row r="59" spans="1:12" ht="96" x14ac:dyDescent="0.15">
      <c r="A59" s="35"/>
      <c r="B59" s="32" t="s">
        <v>309</v>
      </c>
      <c r="C59" s="32" t="s">
        <v>310</v>
      </c>
      <c r="D59" s="32" t="s">
        <v>189</v>
      </c>
      <c r="E59" s="34">
        <v>0.81</v>
      </c>
      <c r="F59" s="34">
        <v>1.1000000000000001</v>
      </c>
      <c r="G59" s="34">
        <v>0.89100000000000001</v>
      </c>
      <c r="H59" s="35"/>
      <c r="I59" s="35"/>
      <c r="J59" s="38">
        <v>1247.31</v>
      </c>
      <c r="K59" s="34">
        <v>0.8</v>
      </c>
      <c r="L59" s="38">
        <v>889.08</v>
      </c>
    </row>
    <row r="60" spans="1:12" ht="96" x14ac:dyDescent="0.15">
      <c r="A60" s="35"/>
      <c r="B60" s="32" t="s">
        <v>894</v>
      </c>
      <c r="C60" s="32" t="s">
        <v>895</v>
      </c>
      <c r="D60" s="32" t="s">
        <v>189</v>
      </c>
      <c r="E60" s="34">
        <v>0.81</v>
      </c>
      <c r="F60" s="34">
        <v>1.1000000000000001</v>
      </c>
      <c r="G60" s="34">
        <v>0.89100000000000001</v>
      </c>
      <c r="H60" s="35"/>
      <c r="I60" s="35"/>
      <c r="J60" s="38">
        <v>1219.5899999999999</v>
      </c>
      <c r="K60" s="34">
        <v>0.8</v>
      </c>
      <c r="L60" s="38">
        <v>869.32</v>
      </c>
    </row>
    <row r="61" spans="1:12" ht="12" x14ac:dyDescent="0.15">
      <c r="A61" s="35"/>
      <c r="B61" s="36" t="s">
        <v>23</v>
      </c>
      <c r="C61" s="32" t="s">
        <v>192</v>
      </c>
      <c r="D61" s="35"/>
      <c r="E61" s="35"/>
      <c r="F61" s="35"/>
      <c r="G61" s="35"/>
      <c r="H61" s="35"/>
      <c r="I61" s="35"/>
      <c r="J61" s="35"/>
      <c r="K61" s="35"/>
      <c r="L61" s="37">
        <v>0</v>
      </c>
    </row>
    <row r="62" spans="1:12" ht="12" x14ac:dyDescent="0.15">
      <c r="A62" s="35"/>
      <c r="B62" s="35"/>
      <c r="C62" s="32" t="s">
        <v>193</v>
      </c>
      <c r="D62" s="32" t="s">
        <v>189</v>
      </c>
      <c r="E62" s="35"/>
      <c r="F62" s="35"/>
      <c r="G62" s="34">
        <v>0</v>
      </c>
      <c r="H62" s="35"/>
      <c r="I62" s="35"/>
      <c r="J62" s="35"/>
      <c r="K62" s="35"/>
      <c r="L62" s="37">
        <v>0</v>
      </c>
    </row>
    <row r="63" spans="1:12" ht="12" x14ac:dyDescent="0.15">
      <c r="A63" s="35"/>
      <c r="B63" s="36" t="s">
        <v>25</v>
      </c>
      <c r="C63" s="32" t="s">
        <v>203</v>
      </c>
      <c r="D63" s="35"/>
      <c r="E63" s="35"/>
      <c r="F63" s="35"/>
      <c r="G63" s="35"/>
      <c r="H63" s="35"/>
      <c r="I63" s="35"/>
      <c r="J63" s="35"/>
      <c r="K63" s="35"/>
      <c r="L63" s="37">
        <v>0</v>
      </c>
    </row>
    <row r="64" spans="1:12" ht="12" x14ac:dyDescent="0.15">
      <c r="A64" s="35"/>
      <c r="B64" s="35"/>
      <c r="C64" s="33" t="s">
        <v>204</v>
      </c>
      <c r="D64" s="35"/>
      <c r="E64" s="35"/>
      <c r="F64" s="35"/>
      <c r="G64" s="35"/>
      <c r="H64" s="35"/>
      <c r="I64" s="35"/>
      <c r="J64" s="35"/>
      <c r="K64" s="35"/>
      <c r="L64" s="37">
        <v>1758.4</v>
      </c>
    </row>
    <row r="65" spans="1:12" ht="12" x14ac:dyDescent="0.15">
      <c r="A65" s="35"/>
      <c r="B65" s="35"/>
      <c r="C65" s="32" t="s">
        <v>205</v>
      </c>
      <c r="D65" s="35"/>
      <c r="E65" s="35"/>
      <c r="F65" s="35"/>
      <c r="G65" s="35"/>
      <c r="H65" s="35"/>
      <c r="I65" s="35"/>
      <c r="J65" s="35"/>
      <c r="K65" s="35"/>
      <c r="L65" s="38">
        <v>1758.4</v>
      </c>
    </row>
    <row r="66" spans="1:12" ht="12" x14ac:dyDescent="0.15">
      <c r="A66" s="35"/>
      <c r="B66" s="32" t="s">
        <v>896</v>
      </c>
      <c r="C66" s="32" t="s">
        <v>207</v>
      </c>
      <c r="D66" s="32" t="s">
        <v>208</v>
      </c>
      <c r="E66" s="36" t="s">
        <v>897</v>
      </c>
      <c r="F66" s="35"/>
      <c r="G66" s="34">
        <v>74</v>
      </c>
      <c r="H66" s="35"/>
      <c r="I66" s="35"/>
      <c r="J66" s="35"/>
      <c r="K66" s="35"/>
      <c r="L66" s="38">
        <v>1301.22</v>
      </c>
    </row>
    <row r="67" spans="1:12" ht="12" x14ac:dyDescent="0.15">
      <c r="A67" s="35"/>
      <c r="B67" s="32" t="s">
        <v>898</v>
      </c>
      <c r="C67" s="32" t="s">
        <v>211</v>
      </c>
      <c r="D67" s="32" t="s">
        <v>208</v>
      </c>
      <c r="E67" s="36" t="s">
        <v>483</v>
      </c>
      <c r="F67" s="35"/>
      <c r="G67" s="34">
        <v>36</v>
      </c>
      <c r="H67" s="35"/>
      <c r="I67" s="35"/>
      <c r="J67" s="35"/>
      <c r="K67" s="35"/>
      <c r="L67" s="38">
        <v>633.02</v>
      </c>
    </row>
    <row r="68" spans="1:12" ht="12" x14ac:dyDescent="0.15">
      <c r="A68" s="35"/>
      <c r="B68" s="35"/>
      <c r="C68" s="33" t="s">
        <v>213</v>
      </c>
      <c r="D68" s="35"/>
      <c r="E68" s="35"/>
      <c r="F68" s="35"/>
      <c r="G68" s="35"/>
      <c r="H68" s="35"/>
      <c r="I68" s="35"/>
      <c r="J68" s="35"/>
      <c r="K68" s="35"/>
      <c r="L68" s="37">
        <v>3692.64</v>
      </c>
    </row>
    <row r="69" spans="1:12" ht="120" x14ac:dyDescent="0.15">
      <c r="A69" s="32" t="s">
        <v>24</v>
      </c>
      <c r="B69" s="33" t="s">
        <v>936</v>
      </c>
      <c r="C69" s="32" t="s">
        <v>937</v>
      </c>
      <c r="D69" s="32" t="s">
        <v>938</v>
      </c>
      <c r="E69" s="34">
        <v>2</v>
      </c>
      <c r="F69" s="35"/>
      <c r="G69" s="34">
        <v>2</v>
      </c>
      <c r="H69" s="35"/>
      <c r="I69" s="35"/>
      <c r="J69" s="35"/>
      <c r="K69" s="35"/>
      <c r="L69" s="35"/>
    </row>
    <row r="70" spans="1:12" ht="12" x14ac:dyDescent="0.15">
      <c r="A70" s="35"/>
      <c r="B70" s="36" t="s">
        <v>22</v>
      </c>
      <c r="C70" s="32" t="s">
        <v>188</v>
      </c>
      <c r="D70" s="32" t="s">
        <v>189</v>
      </c>
      <c r="E70" s="35"/>
      <c r="F70" s="35"/>
      <c r="G70" s="34">
        <v>14.58</v>
      </c>
      <c r="H70" s="35"/>
      <c r="I70" s="35"/>
      <c r="J70" s="35"/>
      <c r="K70" s="35"/>
      <c r="L70" s="37">
        <v>12865.56</v>
      </c>
    </row>
    <row r="71" spans="1:12" ht="96" x14ac:dyDescent="0.15">
      <c r="A71" s="35"/>
      <c r="B71" s="32" t="s">
        <v>307</v>
      </c>
      <c r="C71" s="32" t="s">
        <v>308</v>
      </c>
      <c r="D71" s="32" t="s">
        <v>189</v>
      </c>
      <c r="E71" s="34">
        <v>2.92</v>
      </c>
      <c r="F71" s="35"/>
      <c r="G71" s="34">
        <v>5.84</v>
      </c>
      <c r="H71" s="35"/>
      <c r="I71" s="35"/>
      <c r="J71" s="38">
        <v>928.55</v>
      </c>
      <c r="K71" s="34">
        <v>0.8</v>
      </c>
      <c r="L71" s="38">
        <v>4338.1899999999996</v>
      </c>
    </row>
    <row r="72" spans="1:12" ht="96" x14ac:dyDescent="0.15">
      <c r="A72" s="35"/>
      <c r="B72" s="32" t="s">
        <v>894</v>
      </c>
      <c r="C72" s="32" t="s">
        <v>895</v>
      </c>
      <c r="D72" s="32" t="s">
        <v>189</v>
      </c>
      <c r="E72" s="34">
        <v>4.37</v>
      </c>
      <c r="F72" s="35"/>
      <c r="G72" s="34">
        <v>8.74</v>
      </c>
      <c r="H72" s="35"/>
      <c r="I72" s="35"/>
      <c r="J72" s="38">
        <v>1219.5899999999999</v>
      </c>
      <c r="K72" s="34">
        <v>0.8</v>
      </c>
      <c r="L72" s="38">
        <v>8527.3700000000008</v>
      </c>
    </row>
    <row r="73" spans="1:12" ht="12" x14ac:dyDescent="0.15">
      <c r="A73" s="35"/>
      <c r="B73" s="36" t="s">
        <v>23</v>
      </c>
      <c r="C73" s="32" t="s">
        <v>192</v>
      </c>
      <c r="D73" s="35"/>
      <c r="E73" s="35"/>
      <c r="F73" s="35"/>
      <c r="G73" s="35"/>
      <c r="H73" s="35"/>
      <c r="I73" s="35"/>
      <c r="J73" s="35"/>
      <c r="K73" s="35"/>
      <c r="L73" s="37">
        <v>0</v>
      </c>
    </row>
    <row r="74" spans="1:12" ht="12" x14ac:dyDescent="0.15">
      <c r="A74" s="35"/>
      <c r="B74" s="35"/>
      <c r="C74" s="32" t="s">
        <v>193</v>
      </c>
      <c r="D74" s="32" t="s">
        <v>189</v>
      </c>
      <c r="E74" s="35"/>
      <c r="F74" s="35"/>
      <c r="G74" s="34">
        <v>0</v>
      </c>
      <c r="H74" s="35"/>
      <c r="I74" s="35"/>
      <c r="J74" s="35"/>
      <c r="K74" s="35"/>
      <c r="L74" s="37">
        <v>0</v>
      </c>
    </row>
    <row r="75" spans="1:12" ht="12" x14ac:dyDescent="0.15">
      <c r="A75" s="35"/>
      <c r="B75" s="36" t="s">
        <v>25</v>
      </c>
      <c r="C75" s="32" t="s">
        <v>203</v>
      </c>
      <c r="D75" s="35"/>
      <c r="E75" s="35"/>
      <c r="F75" s="35"/>
      <c r="G75" s="35"/>
      <c r="H75" s="35"/>
      <c r="I75" s="35"/>
      <c r="J75" s="35"/>
      <c r="K75" s="35"/>
      <c r="L75" s="37">
        <v>0</v>
      </c>
    </row>
    <row r="76" spans="1:12" ht="12" x14ac:dyDescent="0.15">
      <c r="A76" s="35"/>
      <c r="B76" s="35"/>
      <c r="C76" s="33" t="s">
        <v>204</v>
      </c>
      <c r="D76" s="35"/>
      <c r="E76" s="35"/>
      <c r="F76" s="35"/>
      <c r="G76" s="35"/>
      <c r="H76" s="35"/>
      <c r="I76" s="35"/>
      <c r="J76" s="35"/>
      <c r="K76" s="35"/>
      <c r="L76" s="37">
        <v>12865.56</v>
      </c>
    </row>
    <row r="77" spans="1:12" ht="12" x14ac:dyDescent="0.15">
      <c r="A77" s="35"/>
      <c r="B77" s="35"/>
      <c r="C77" s="32" t="s">
        <v>205</v>
      </c>
      <c r="D77" s="35"/>
      <c r="E77" s="35"/>
      <c r="F77" s="35"/>
      <c r="G77" s="35"/>
      <c r="H77" s="35"/>
      <c r="I77" s="35"/>
      <c r="J77" s="35"/>
      <c r="K77" s="35"/>
      <c r="L77" s="38">
        <v>12865.56</v>
      </c>
    </row>
    <row r="78" spans="1:12" ht="12" x14ac:dyDescent="0.15">
      <c r="A78" s="35"/>
      <c r="B78" s="32" t="s">
        <v>896</v>
      </c>
      <c r="C78" s="32" t="s">
        <v>207</v>
      </c>
      <c r="D78" s="32" t="s">
        <v>208</v>
      </c>
      <c r="E78" s="36" t="s">
        <v>897</v>
      </c>
      <c r="F78" s="35"/>
      <c r="G78" s="34">
        <v>74</v>
      </c>
      <c r="H78" s="35"/>
      <c r="I78" s="35"/>
      <c r="J78" s="35"/>
      <c r="K78" s="35"/>
      <c r="L78" s="38">
        <v>9520.51</v>
      </c>
    </row>
    <row r="79" spans="1:12" ht="12" x14ac:dyDescent="0.15">
      <c r="A79" s="35"/>
      <c r="B79" s="32" t="s">
        <v>898</v>
      </c>
      <c r="C79" s="32" t="s">
        <v>211</v>
      </c>
      <c r="D79" s="32" t="s">
        <v>208</v>
      </c>
      <c r="E79" s="36" t="s">
        <v>483</v>
      </c>
      <c r="F79" s="35"/>
      <c r="G79" s="34">
        <v>36</v>
      </c>
      <c r="H79" s="35"/>
      <c r="I79" s="35"/>
      <c r="J79" s="35"/>
      <c r="K79" s="35"/>
      <c r="L79" s="38">
        <v>4631.6000000000004</v>
      </c>
    </row>
    <row r="80" spans="1:12" ht="12" x14ac:dyDescent="0.15">
      <c r="A80" s="35"/>
      <c r="B80" s="35"/>
      <c r="C80" s="33" t="s">
        <v>213</v>
      </c>
      <c r="D80" s="35"/>
      <c r="E80" s="35"/>
      <c r="F80" s="35"/>
      <c r="G80" s="35"/>
      <c r="H80" s="35"/>
      <c r="I80" s="35"/>
      <c r="J80" s="35"/>
      <c r="K80" s="35"/>
      <c r="L80" s="37">
        <v>27017.67</v>
      </c>
    </row>
    <row r="81" spans="1:12" ht="120" x14ac:dyDescent="0.15">
      <c r="A81" s="32" t="s">
        <v>25</v>
      </c>
      <c r="B81" s="33" t="s">
        <v>939</v>
      </c>
      <c r="C81" s="32" t="s">
        <v>940</v>
      </c>
      <c r="D81" s="32" t="s">
        <v>903</v>
      </c>
      <c r="E81" s="34">
        <v>6</v>
      </c>
      <c r="F81" s="35"/>
      <c r="G81" s="34">
        <v>6</v>
      </c>
      <c r="H81" s="35"/>
      <c r="I81" s="35"/>
      <c r="J81" s="35"/>
      <c r="K81" s="35"/>
      <c r="L81" s="35"/>
    </row>
    <row r="82" spans="1:12" ht="12" x14ac:dyDescent="0.15">
      <c r="A82" s="35"/>
      <c r="B82" s="36" t="s">
        <v>22</v>
      </c>
      <c r="C82" s="32" t="s">
        <v>188</v>
      </c>
      <c r="D82" s="32" t="s">
        <v>189</v>
      </c>
      <c r="E82" s="35"/>
      <c r="F82" s="35"/>
      <c r="G82" s="34">
        <v>10.8</v>
      </c>
      <c r="H82" s="35"/>
      <c r="I82" s="35"/>
      <c r="J82" s="35"/>
      <c r="K82" s="35"/>
      <c r="L82" s="37">
        <v>10657.01</v>
      </c>
    </row>
    <row r="83" spans="1:12" ht="96" x14ac:dyDescent="0.15">
      <c r="A83" s="35"/>
      <c r="B83" s="32" t="s">
        <v>309</v>
      </c>
      <c r="C83" s="32" t="s">
        <v>310</v>
      </c>
      <c r="D83" s="32" t="s">
        <v>189</v>
      </c>
      <c r="E83" s="34">
        <v>0.9</v>
      </c>
      <c r="F83" s="35"/>
      <c r="G83" s="34">
        <v>5.4</v>
      </c>
      <c r="H83" s="35"/>
      <c r="I83" s="35"/>
      <c r="J83" s="38">
        <v>1247.31</v>
      </c>
      <c r="K83" s="34">
        <v>0.8</v>
      </c>
      <c r="L83" s="38">
        <v>5388.38</v>
      </c>
    </row>
    <row r="84" spans="1:12" ht="96" x14ac:dyDescent="0.15">
      <c r="A84" s="35"/>
      <c r="B84" s="32" t="s">
        <v>894</v>
      </c>
      <c r="C84" s="32" t="s">
        <v>895</v>
      </c>
      <c r="D84" s="32" t="s">
        <v>189</v>
      </c>
      <c r="E84" s="34">
        <v>0.9</v>
      </c>
      <c r="F84" s="35"/>
      <c r="G84" s="34">
        <v>5.4</v>
      </c>
      <c r="H84" s="35"/>
      <c r="I84" s="35"/>
      <c r="J84" s="38">
        <v>1219.5899999999999</v>
      </c>
      <c r="K84" s="34">
        <v>0.8</v>
      </c>
      <c r="L84" s="38">
        <v>5268.63</v>
      </c>
    </row>
    <row r="85" spans="1:12" ht="12" x14ac:dyDescent="0.15">
      <c r="A85" s="35"/>
      <c r="B85" s="36" t="s">
        <v>23</v>
      </c>
      <c r="C85" s="32" t="s">
        <v>192</v>
      </c>
      <c r="D85" s="35"/>
      <c r="E85" s="35"/>
      <c r="F85" s="35"/>
      <c r="G85" s="35"/>
      <c r="H85" s="35"/>
      <c r="I85" s="35"/>
      <c r="J85" s="35"/>
      <c r="K85" s="35"/>
      <c r="L85" s="37">
        <v>0</v>
      </c>
    </row>
    <row r="86" spans="1:12" ht="12" x14ac:dyDescent="0.15">
      <c r="A86" s="35"/>
      <c r="B86" s="35"/>
      <c r="C86" s="32" t="s">
        <v>193</v>
      </c>
      <c r="D86" s="32" t="s">
        <v>189</v>
      </c>
      <c r="E86" s="35"/>
      <c r="F86" s="35"/>
      <c r="G86" s="34">
        <v>0</v>
      </c>
      <c r="H86" s="35"/>
      <c r="I86" s="35"/>
      <c r="J86" s="35"/>
      <c r="K86" s="35"/>
      <c r="L86" s="37">
        <v>0</v>
      </c>
    </row>
    <row r="87" spans="1:12" ht="12" x14ac:dyDescent="0.15">
      <c r="A87" s="35"/>
      <c r="B87" s="36" t="s">
        <v>25</v>
      </c>
      <c r="C87" s="32" t="s">
        <v>203</v>
      </c>
      <c r="D87" s="35"/>
      <c r="E87" s="35"/>
      <c r="F87" s="35"/>
      <c r="G87" s="35"/>
      <c r="H87" s="35"/>
      <c r="I87" s="35"/>
      <c r="J87" s="35"/>
      <c r="K87" s="35"/>
      <c r="L87" s="37">
        <v>0</v>
      </c>
    </row>
    <row r="88" spans="1:12" ht="12" x14ac:dyDescent="0.15">
      <c r="A88" s="35"/>
      <c r="B88" s="35"/>
      <c r="C88" s="33" t="s">
        <v>204</v>
      </c>
      <c r="D88" s="35"/>
      <c r="E88" s="35"/>
      <c r="F88" s="35"/>
      <c r="G88" s="35"/>
      <c r="H88" s="35"/>
      <c r="I88" s="35"/>
      <c r="J88" s="35"/>
      <c r="K88" s="35"/>
      <c r="L88" s="37">
        <v>10657.01</v>
      </c>
    </row>
    <row r="89" spans="1:12" ht="12" x14ac:dyDescent="0.15">
      <c r="A89" s="35"/>
      <c r="B89" s="35"/>
      <c r="C89" s="32" t="s">
        <v>205</v>
      </c>
      <c r="D89" s="35"/>
      <c r="E89" s="35"/>
      <c r="F89" s="35"/>
      <c r="G89" s="35"/>
      <c r="H89" s="35"/>
      <c r="I89" s="35"/>
      <c r="J89" s="35"/>
      <c r="K89" s="35"/>
      <c r="L89" s="38">
        <v>10657.01</v>
      </c>
    </row>
    <row r="90" spans="1:12" ht="12" x14ac:dyDescent="0.15">
      <c r="A90" s="35"/>
      <c r="B90" s="32" t="s">
        <v>896</v>
      </c>
      <c r="C90" s="32" t="s">
        <v>207</v>
      </c>
      <c r="D90" s="32" t="s">
        <v>208</v>
      </c>
      <c r="E90" s="36" t="s">
        <v>897</v>
      </c>
      <c r="F90" s="35"/>
      <c r="G90" s="34">
        <v>74</v>
      </c>
      <c r="H90" s="35"/>
      <c r="I90" s="35"/>
      <c r="J90" s="35"/>
      <c r="K90" s="35"/>
      <c r="L90" s="38">
        <v>7886.19</v>
      </c>
    </row>
    <row r="91" spans="1:12" ht="12" x14ac:dyDescent="0.15">
      <c r="A91" s="35"/>
      <c r="B91" s="32" t="s">
        <v>898</v>
      </c>
      <c r="C91" s="32" t="s">
        <v>211</v>
      </c>
      <c r="D91" s="32" t="s">
        <v>208</v>
      </c>
      <c r="E91" s="36" t="s">
        <v>483</v>
      </c>
      <c r="F91" s="35"/>
      <c r="G91" s="34">
        <v>36</v>
      </c>
      <c r="H91" s="35"/>
      <c r="I91" s="35"/>
      <c r="J91" s="35"/>
      <c r="K91" s="35"/>
      <c r="L91" s="38">
        <v>3836.52</v>
      </c>
    </row>
    <row r="92" spans="1:12" ht="12" x14ac:dyDescent="0.15">
      <c r="A92" s="35"/>
      <c r="B92" s="35"/>
      <c r="C92" s="33" t="s">
        <v>213</v>
      </c>
      <c r="D92" s="35"/>
      <c r="E92" s="35"/>
      <c r="F92" s="35"/>
      <c r="G92" s="35"/>
      <c r="H92" s="35"/>
      <c r="I92" s="35"/>
      <c r="J92" s="35"/>
      <c r="K92" s="35"/>
      <c r="L92" s="37">
        <v>22379.72</v>
      </c>
    </row>
    <row r="93" spans="1:12" ht="120" x14ac:dyDescent="0.15">
      <c r="A93" s="32" t="s">
        <v>26</v>
      </c>
      <c r="B93" s="33" t="s">
        <v>941</v>
      </c>
      <c r="C93" s="32" t="s">
        <v>942</v>
      </c>
      <c r="D93" s="32" t="s">
        <v>187</v>
      </c>
      <c r="E93" s="34">
        <v>6</v>
      </c>
      <c r="F93" s="35"/>
      <c r="G93" s="34">
        <v>6</v>
      </c>
      <c r="H93" s="35"/>
      <c r="I93" s="35"/>
      <c r="J93" s="35"/>
      <c r="K93" s="35"/>
      <c r="L93" s="35"/>
    </row>
    <row r="94" spans="1:12" ht="12" x14ac:dyDescent="0.15">
      <c r="A94" s="35"/>
      <c r="B94" s="36" t="s">
        <v>22</v>
      </c>
      <c r="C94" s="32" t="s">
        <v>188</v>
      </c>
      <c r="D94" s="32" t="s">
        <v>189</v>
      </c>
      <c r="E94" s="35"/>
      <c r="F94" s="35"/>
      <c r="G94" s="34">
        <v>7.8</v>
      </c>
      <c r="H94" s="35"/>
      <c r="I94" s="35"/>
      <c r="J94" s="35"/>
      <c r="K94" s="35"/>
      <c r="L94" s="37">
        <v>7298.93</v>
      </c>
    </row>
    <row r="95" spans="1:12" ht="96" x14ac:dyDescent="0.15">
      <c r="A95" s="35"/>
      <c r="B95" s="32" t="s">
        <v>920</v>
      </c>
      <c r="C95" s="32" t="s">
        <v>921</v>
      </c>
      <c r="D95" s="32" t="s">
        <v>189</v>
      </c>
      <c r="E95" s="34">
        <v>0.52</v>
      </c>
      <c r="F95" s="35"/>
      <c r="G95" s="34">
        <v>3.12</v>
      </c>
      <c r="H95" s="35"/>
      <c r="I95" s="35"/>
      <c r="J95" s="38">
        <v>886.98</v>
      </c>
      <c r="K95" s="34">
        <v>0.8</v>
      </c>
      <c r="L95" s="38">
        <v>2213.9</v>
      </c>
    </row>
    <row r="96" spans="1:12" ht="96" x14ac:dyDescent="0.15">
      <c r="A96" s="35"/>
      <c r="B96" s="32" t="s">
        <v>922</v>
      </c>
      <c r="C96" s="32" t="s">
        <v>923</v>
      </c>
      <c r="D96" s="32" t="s">
        <v>189</v>
      </c>
      <c r="E96" s="34">
        <v>0.78</v>
      </c>
      <c r="F96" s="35"/>
      <c r="G96" s="34">
        <v>4.68</v>
      </c>
      <c r="H96" s="35"/>
      <c r="I96" s="35"/>
      <c r="J96" s="38">
        <v>1358.18</v>
      </c>
      <c r="K96" s="34">
        <v>0.8</v>
      </c>
      <c r="L96" s="38">
        <v>5085.03</v>
      </c>
    </row>
    <row r="97" spans="1:12" ht="12" x14ac:dyDescent="0.15">
      <c r="A97" s="35"/>
      <c r="B97" s="36" t="s">
        <v>23</v>
      </c>
      <c r="C97" s="32" t="s">
        <v>192</v>
      </c>
      <c r="D97" s="35"/>
      <c r="E97" s="35"/>
      <c r="F97" s="35"/>
      <c r="G97" s="35"/>
      <c r="H97" s="35"/>
      <c r="I97" s="35"/>
      <c r="J97" s="35"/>
      <c r="K97" s="35"/>
      <c r="L97" s="37">
        <v>0</v>
      </c>
    </row>
    <row r="98" spans="1:12" ht="12" x14ac:dyDescent="0.15">
      <c r="A98" s="35"/>
      <c r="B98" s="35"/>
      <c r="C98" s="32" t="s">
        <v>193</v>
      </c>
      <c r="D98" s="32" t="s">
        <v>189</v>
      </c>
      <c r="E98" s="35"/>
      <c r="F98" s="35"/>
      <c r="G98" s="34">
        <v>0</v>
      </c>
      <c r="H98" s="35"/>
      <c r="I98" s="35"/>
      <c r="J98" s="35"/>
      <c r="K98" s="35"/>
      <c r="L98" s="37">
        <v>0</v>
      </c>
    </row>
    <row r="99" spans="1:12" ht="12" x14ac:dyDescent="0.15">
      <c r="A99" s="35"/>
      <c r="B99" s="36" t="s">
        <v>25</v>
      </c>
      <c r="C99" s="32" t="s">
        <v>203</v>
      </c>
      <c r="D99" s="35"/>
      <c r="E99" s="35"/>
      <c r="F99" s="35"/>
      <c r="G99" s="35"/>
      <c r="H99" s="35"/>
      <c r="I99" s="35"/>
      <c r="J99" s="35"/>
      <c r="K99" s="35"/>
      <c r="L99" s="37">
        <v>0</v>
      </c>
    </row>
    <row r="100" spans="1:12" ht="12" x14ac:dyDescent="0.15">
      <c r="A100" s="35"/>
      <c r="B100" s="35"/>
      <c r="C100" s="33" t="s">
        <v>204</v>
      </c>
      <c r="D100" s="35"/>
      <c r="E100" s="35"/>
      <c r="F100" s="35"/>
      <c r="G100" s="35"/>
      <c r="H100" s="35"/>
      <c r="I100" s="35"/>
      <c r="J100" s="35"/>
      <c r="K100" s="35"/>
      <c r="L100" s="37">
        <v>7298.93</v>
      </c>
    </row>
    <row r="101" spans="1:12" ht="12" x14ac:dyDescent="0.15">
      <c r="A101" s="35"/>
      <c r="B101" s="35"/>
      <c r="C101" s="32" t="s">
        <v>205</v>
      </c>
      <c r="D101" s="35"/>
      <c r="E101" s="35"/>
      <c r="F101" s="35"/>
      <c r="G101" s="35"/>
      <c r="H101" s="35"/>
      <c r="I101" s="35"/>
      <c r="J101" s="35"/>
      <c r="K101" s="35"/>
      <c r="L101" s="38">
        <v>7298.93</v>
      </c>
    </row>
    <row r="102" spans="1:12" ht="12" x14ac:dyDescent="0.15">
      <c r="A102" s="35"/>
      <c r="B102" s="32" t="s">
        <v>896</v>
      </c>
      <c r="C102" s="32" t="s">
        <v>207</v>
      </c>
      <c r="D102" s="32" t="s">
        <v>208</v>
      </c>
      <c r="E102" s="36" t="s">
        <v>897</v>
      </c>
      <c r="F102" s="35"/>
      <c r="G102" s="34">
        <v>74</v>
      </c>
      <c r="H102" s="35"/>
      <c r="I102" s="35"/>
      <c r="J102" s="35"/>
      <c r="K102" s="35"/>
      <c r="L102" s="38">
        <v>5401.21</v>
      </c>
    </row>
    <row r="103" spans="1:12" ht="12" x14ac:dyDescent="0.15">
      <c r="A103" s="35"/>
      <c r="B103" s="32" t="s">
        <v>898</v>
      </c>
      <c r="C103" s="32" t="s">
        <v>211</v>
      </c>
      <c r="D103" s="32" t="s">
        <v>208</v>
      </c>
      <c r="E103" s="36" t="s">
        <v>483</v>
      </c>
      <c r="F103" s="35"/>
      <c r="G103" s="34">
        <v>36</v>
      </c>
      <c r="H103" s="35"/>
      <c r="I103" s="35"/>
      <c r="J103" s="35"/>
      <c r="K103" s="35"/>
      <c r="L103" s="38">
        <v>2627.61</v>
      </c>
    </row>
    <row r="104" spans="1:12" ht="12" x14ac:dyDescent="0.15">
      <c r="A104" s="35"/>
      <c r="B104" s="35"/>
      <c r="C104" s="33" t="s">
        <v>213</v>
      </c>
      <c r="D104" s="35"/>
      <c r="E104" s="35"/>
      <c r="F104" s="35"/>
      <c r="G104" s="35"/>
      <c r="H104" s="35"/>
      <c r="I104" s="35"/>
      <c r="J104" s="35"/>
      <c r="K104" s="35"/>
      <c r="L104" s="37">
        <v>15327.75</v>
      </c>
    </row>
    <row r="105" spans="1:12" ht="120" x14ac:dyDescent="0.15">
      <c r="A105" s="32" t="s">
        <v>27</v>
      </c>
      <c r="B105" s="33" t="s">
        <v>943</v>
      </c>
      <c r="C105" s="32" t="s">
        <v>944</v>
      </c>
      <c r="D105" s="32" t="s">
        <v>187</v>
      </c>
      <c r="E105" s="34">
        <v>3</v>
      </c>
      <c r="F105" s="35"/>
      <c r="G105" s="34">
        <v>3</v>
      </c>
      <c r="H105" s="35"/>
      <c r="I105" s="35"/>
      <c r="J105" s="35"/>
      <c r="K105" s="35"/>
      <c r="L105" s="35"/>
    </row>
    <row r="106" spans="1:12" ht="12" x14ac:dyDescent="0.15">
      <c r="A106" s="35"/>
      <c r="B106" s="36" t="s">
        <v>22</v>
      </c>
      <c r="C106" s="32" t="s">
        <v>188</v>
      </c>
      <c r="D106" s="32" t="s">
        <v>189</v>
      </c>
      <c r="E106" s="35"/>
      <c r="F106" s="35"/>
      <c r="G106" s="34">
        <v>42</v>
      </c>
      <c r="H106" s="35"/>
      <c r="I106" s="35"/>
      <c r="J106" s="35"/>
      <c r="K106" s="35"/>
      <c r="L106" s="37">
        <v>30500.9</v>
      </c>
    </row>
    <row r="107" spans="1:12" ht="96" x14ac:dyDescent="0.15">
      <c r="A107" s="35"/>
      <c r="B107" s="32" t="s">
        <v>307</v>
      </c>
      <c r="C107" s="32" t="s">
        <v>308</v>
      </c>
      <c r="D107" s="32" t="s">
        <v>189</v>
      </c>
      <c r="E107" s="34">
        <v>7</v>
      </c>
      <c r="F107" s="35"/>
      <c r="G107" s="34">
        <v>21</v>
      </c>
      <c r="H107" s="35"/>
      <c r="I107" s="35"/>
      <c r="J107" s="38">
        <v>928.55</v>
      </c>
      <c r="K107" s="34">
        <v>0.8</v>
      </c>
      <c r="L107" s="38">
        <v>15599.64</v>
      </c>
    </row>
    <row r="108" spans="1:12" ht="96" x14ac:dyDescent="0.15">
      <c r="A108" s="35"/>
      <c r="B108" s="32" t="s">
        <v>920</v>
      </c>
      <c r="C108" s="32" t="s">
        <v>921</v>
      </c>
      <c r="D108" s="32" t="s">
        <v>189</v>
      </c>
      <c r="E108" s="34">
        <v>7</v>
      </c>
      <c r="F108" s="35"/>
      <c r="G108" s="34">
        <v>21</v>
      </c>
      <c r="H108" s="35"/>
      <c r="I108" s="35"/>
      <c r="J108" s="38">
        <v>886.98</v>
      </c>
      <c r="K108" s="34">
        <v>0.8</v>
      </c>
      <c r="L108" s="38">
        <v>14901.26</v>
      </c>
    </row>
    <row r="109" spans="1:12" ht="12" x14ac:dyDescent="0.15">
      <c r="A109" s="35"/>
      <c r="B109" s="36" t="s">
        <v>23</v>
      </c>
      <c r="C109" s="32" t="s">
        <v>192</v>
      </c>
      <c r="D109" s="35"/>
      <c r="E109" s="35"/>
      <c r="F109" s="35"/>
      <c r="G109" s="35"/>
      <c r="H109" s="35"/>
      <c r="I109" s="35"/>
      <c r="J109" s="35"/>
      <c r="K109" s="35"/>
      <c r="L109" s="37">
        <v>0</v>
      </c>
    </row>
    <row r="110" spans="1:12" ht="12" x14ac:dyDescent="0.15">
      <c r="A110" s="35"/>
      <c r="B110" s="35"/>
      <c r="C110" s="32" t="s">
        <v>193</v>
      </c>
      <c r="D110" s="32" t="s">
        <v>189</v>
      </c>
      <c r="E110" s="35"/>
      <c r="F110" s="35"/>
      <c r="G110" s="34">
        <v>0</v>
      </c>
      <c r="H110" s="35"/>
      <c r="I110" s="35"/>
      <c r="J110" s="35"/>
      <c r="K110" s="35"/>
      <c r="L110" s="37">
        <v>0</v>
      </c>
    </row>
    <row r="111" spans="1:12" ht="12" x14ac:dyDescent="0.15">
      <c r="A111" s="35"/>
      <c r="B111" s="36" t="s">
        <v>25</v>
      </c>
      <c r="C111" s="32" t="s">
        <v>203</v>
      </c>
      <c r="D111" s="35"/>
      <c r="E111" s="35"/>
      <c r="F111" s="35"/>
      <c r="G111" s="35"/>
      <c r="H111" s="35"/>
      <c r="I111" s="35"/>
      <c r="J111" s="35"/>
      <c r="K111" s="35"/>
      <c r="L111" s="37">
        <v>0</v>
      </c>
    </row>
    <row r="112" spans="1:12" ht="12" x14ac:dyDescent="0.15">
      <c r="A112" s="35"/>
      <c r="B112" s="35"/>
      <c r="C112" s="33" t="s">
        <v>204</v>
      </c>
      <c r="D112" s="35"/>
      <c r="E112" s="35"/>
      <c r="F112" s="35"/>
      <c r="G112" s="35"/>
      <c r="H112" s="35"/>
      <c r="I112" s="35"/>
      <c r="J112" s="35"/>
      <c r="K112" s="35"/>
      <c r="L112" s="37">
        <v>30500.9</v>
      </c>
    </row>
    <row r="113" spans="1:12" ht="12" x14ac:dyDescent="0.15">
      <c r="A113" s="35"/>
      <c r="B113" s="35"/>
      <c r="C113" s="32" t="s">
        <v>205</v>
      </c>
      <c r="D113" s="35"/>
      <c r="E113" s="35"/>
      <c r="F113" s="35"/>
      <c r="G113" s="35"/>
      <c r="H113" s="35"/>
      <c r="I113" s="35"/>
      <c r="J113" s="35"/>
      <c r="K113" s="35"/>
      <c r="L113" s="38">
        <v>30500.9</v>
      </c>
    </row>
    <row r="114" spans="1:12" ht="12" x14ac:dyDescent="0.15">
      <c r="A114" s="35"/>
      <c r="B114" s="32" t="s">
        <v>896</v>
      </c>
      <c r="C114" s="32" t="s">
        <v>207</v>
      </c>
      <c r="D114" s="32" t="s">
        <v>208</v>
      </c>
      <c r="E114" s="36" t="s">
        <v>897</v>
      </c>
      <c r="F114" s="35"/>
      <c r="G114" s="34">
        <v>74</v>
      </c>
      <c r="H114" s="35"/>
      <c r="I114" s="35"/>
      <c r="J114" s="35"/>
      <c r="K114" s="35"/>
      <c r="L114" s="38">
        <v>22570.67</v>
      </c>
    </row>
    <row r="115" spans="1:12" ht="12" x14ac:dyDescent="0.15">
      <c r="A115" s="35"/>
      <c r="B115" s="32" t="s">
        <v>898</v>
      </c>
      <c r="C115" s="32" t="s">
        <v>211</v>
      </c>
      <c r="D115" s="32" t="s">
        <v>208</v>
      </c>
      <c r="E115" s="36" t="s">
        <v>483</v>
      </c>
      <c r="F115" s="35"/>
      <c r="G115" s="34">
        <v>36</v>
      </c>
      <c r="H115" s="35"/>
      <c r="I115" s="35"/>
      <c r="J115" s="35"/>
      <c r="K115" s="35"/>
      <c r="L115" s="38">
        <v>10980.32</v>
      </c>
    </row>
    <row r="116" spans="1:12" ht="12" x14ac:dyDescent="0.15">
      <c r="A116" s="35"/>
      <c r="B116" s="35"/>
      <c r="C116" s="33" t="s">
        <v>213</v>
      </c>
      <c r="D116" s="35"/>
      <c r="E116" s="35"/>
      <c r="F116" s="35"/>
      <c r="G116" s="35"/>
      <c r="H116" s="35"/>
      <c r="I116" s="35"/>
      <c r="J116" s="35"/>
      <c r="K116" s="35"/>
      <c r="L116" s="37">
        <v>64051.89</v>
      </c>
    </row>
    <row r="117" spans="1:12" ht="120" x14ac:dyDescent="0.15">
      <c r="A117" s="32" t="s">
        <v>28</v>
      </c>
      <c r="B117" s="33" t="s">
        <v>945</v>
      </c>
      <c r="C117" s="32" t="s">
        <v>946</v>
      </c>
      <c r="D117" s="32" t="s">
        <v>187</v>
      </c>
      <c r="E117" s="34">
        <v>1</v>
      </c>
      <c r="F117" s="35"/>
      <c r="G117" s="34">
        <v>1</v>
      </c>
      <c r="H117" s="35"/>
      <c r="I117" s="35"/>
      <c r="J117" s="35"/>
      <c r="K117" s="35"/>
      <c r="L117" s="35"/>
    </row>
    <row r="118" spans="1:12" ht="12" x14ac:dyDescent="0.15">
      <c r="A118" s="35"/>
      <c r="B118" s="36" t="s">
        <v>22</v>
      </c>
      <c r="C118" s="32" t="s">
        <v>188</v>
      </c>
      <c r="D118" s="32" t="s">
        <v>189</v>
      </c>
      <c r="E118" s="35"/>
      <c r="F118" s="35"/>
      <c r="G118" s="34">
        <v>3.6</v>
      </c>
      <c r="H118" s="35"/>
      <c r="I118" s="35"/>
      <c r="J118" s="35"/>
      <c r="K118" s="35"/>
      <c r="L118" s="37">
        <v>2614.36</v>
      </c>
    </row>
    <row r="119" spans="1:12" ht="96" x14ac:dyDescent="0.15">
      <c r="A119" s="35"/>
      <c r="B119" s="32" t="s">
        <v>307</v>
      </c>
      <c r="C119" s="32" t="s">
        <v>308</v>
      </c>
      <c r="D119" s="32" t="s">
        <v>189</v>
      </c>
      <c r="E119" s="34">
        <v>1.8</v>
      </c>
      <c r="F119" s="35"/>
      <c r="G119" s="34">
        <v>1.8</v>
      </c>
      <c r="H119" s="35"/>
      <c r="I119" s="35"/>
      <c r="J119" s="38">
        <v>928.55</v>
      </c>
      <c r="K119" s="34">
        <v>0.8</v>
      </c>
      <c r="L119" s="38">
        <v>1337.11</v>
      </c>
    </row>
    <row r="120" spans="1:12" ht="96" x14ac:dyDescent="0.15">
      <c r="A120" s="35"/>
      <c r="B120" s="32" t="s">
        <v>920</v>
      </c>
      <c r="C120" s="32" t="s">
        <v>921</v>
      </c>
      <c r="D120" s="32" t="s">
        <v>189</v>
      </c>
      <c r="E120" s="34">
        <v>1.8</v>
      </c>
      <c r="F120" s="35"/>
      <c r="G120" s="34">
        <v>1.8</v>
      </c>
      <c r="H120" s="35"/>
      <c r="I120" s="35"/>
      <c r="J120" s="38">
        <v>886.98</v>
      </c>
      <c r="K120" s="34">
        <v>0.8</v>
      </c>
      <c r="L120" s="38">
        <v>1277.25</v>
      </c>
    </row>
    <row r="121" spans="1:12" ht="12" x14ac:dyDescent="0.15">
      <c r="A121" s="35"/>
      <c r="B121" s="36" t="s">
        <v>23</v>
      </c>
      <c r="C121" s="32" t="s">
        <v>192</v>
      </c>
      <c r="D121" s="35"/>
      <c r="E121" s="35"/>
      <c r="F121" s="35"/>
      <c r="G121" s="35"/>
      <c r="H121" s="35"/>
      <c r="I121" s="35"/>
      <c r="J121" s="35"/>
      <c r="K121" s="35"/>
      <c r="L121" s="37">
        <v>0</v>
      </c>
    </row>
    <row r="122" spans="1:12" ht="12" x14ac:dyDescent="0.15">
      <c r="A122" s="35"/>
      <c r="B122" s="35"/>
      <c r="C122" s="32" t="s">
        <v>193</v>
      </c>
      <c r="D122" s="32" t="s">
        <v>189</v>
      </c>
      <c r="E122" s="35"/>
      <c r="F122" s="35"/>
      <c r="G122" s="34">
        <v>0</v>
      </c>
      <c r="H122" s="35"/>
      <c r="I122" s="35"/>
      <c r="J122" s="35"/>
      <c r="K122" s="35"/>
      <c r="L122" s="37">
        <v>0</v>
      </c>
    </row>
    <row r="123" spans="1:12" ht="12" x14ac:dyDescent="0.15">
      <c r="A123" s="35"/>
      <c r="B123" s="36" t="s">
        <v>25</v>
      </c>
      <c r="C123" s="32" t="s">
        <v>203</v>
      </c>
      <c r="D123" s="35"/>
      <c r="E123" s="35"/>
      <c r="F123" s="35"/>
      <c r="G123" s="35"/>
      <c r="H123" s="35"/>
      <c r="I123" s="35"/>
      <c r="J123" s="35"/>
      <c r="K123" s="35"/>
      <c r="L123" s="37">
        <v>0</v>
      </c>
    </row>
    <row r="124" spans="1:12" ht="12" x14ac:dyDescent="0.15">
      <c r="A124" s="35"/>
      <c r="B124" s="35"/>
      <c r="C124" s="33" t="s">
        <v>204</v>
      </c>
      <c r="D124" s="35"/>
      <c r="E124" s="35"/>
      <c r="F124" s="35"/>
      <c r="G124" s="35"/>
      <c r="H124" s="35"/>
      <c r="I124" s="35"/>
      <c r="J124" s="35"/>
      <c r="K124" s="35"/>
      <c r="L124" s="37">
        <v>2614.36</v>
      </c>
    </row>
    <row r="125" spans="1:12" ht="12" x14ac:dyDescent="0.15">
      <c r="A125" s="35"/>
      <c r="B125" s="35"/>
      <c r="C125" s="32" t="s">
        <v>205</v>
      </c>
      <c r="D125" s="35"/>
      <c r="E125" s="35"/>
      <c r="F125" s="35"/>
      <c r="G125" s="35"/>
      <c r="H125" s="35"/>
      <c r="I125" s="35"/>
      <c r="J125" s="35"/>
      <c r="K125" s="35"/>
      <c r="L125" s="38">
        <v>2614.36</v>
      </c>
    </row>
    <row r="126" spans="1:12" ht="12" x14ac:dyDescent="0.15">
      <c r="A126" s="35"/>
      <c r="B126" s="32" t="s">
        <v>896</v>
      </c>
      <c r="C126" s="32" t="s">
        <v>207</v>
      </c>
      <c r="D126" s="32" t="s">
        <v>208</v>
      </c>
      <c r="E126" s="36" t="s">
        <v>897</v>
      </c>
      <c r="F126" s="35"/>
      <c r="G126" s="34">
        <v>74</v>
      </c>
      <c r="H126" s="35"/>
      <c r="I126" s="35"/>
      <c r="J126" s="35"/>
      <c r="K126" s="35"/>
      <c r="L126" s="38">
        <v>1934.63</v>
      </c>
    </row>
    <row r="127" spans="1:12" ht="12" x14ac:dyDescent="0.15">
      <c r="A127" s="35"/>
      <c r="B127" s="32" t="s">
        <v>898</v>
      </c>
      <c r="C127" s="32" t="s">
        <v>211</v>
      </c>
      <c r="D127" s="32" t="s">
        <v>208</v>
      </c>
      <c r="E127" s="36" t="s">
        <v>483</v>
      </c>
      <c r="F127" s="35"/>
      <c r="G127" s="34">
        <v>36</v>
      </c>
      <c r="H127" s="35"/>
      <c r="I127" s="35"/>
      <c r="J127" s="35"/>
      <c r="K127" s="35"/>
      <c r="L127" s="38">
        <v>941.17</v>
      </c>
    </row>
    <row r="128" spans="1:12" ht="12" x14ac:dyDescent="0.15">
      <c r="A128" s="35"/>
      <c r="B128" s="35"/>
      <c r="C128" s="33" t="s">
        <v>213</v>
      </c>
      <c r="D128" s="35"/>
      <c r="E128" s="35"/>
      <c r="F128" s="35"/>
      <c r="G128" s="35"/>
      <c r="H128" s="35"/>
      <c r="I128" s="35"/>
      <c r="J128" s="35"/>
      <c r="K128" s="35"/>
      <c r="L128" s="37">
        <v>5490.16</v>
      </c>
    </row>
    <row r="129" spans="1:12" ht="12" customHeight="1" x14ac:dyDescent="0.15">
      <c r="A129" s="35"/>
      <c r="B129" s="35"/>
      <c r="C129" s="58" t="s">
        <v>947</v>
      </c>
      <c r="D129" s="59"/>
      <c r="E129" s="59"/>
      <c r="F129" s="59"/>
      <c r="G129" s="59"/>
      <c r="H129" s="59"/>
      <c r="I129" s="59"/>
      <c r="J129" s="59"/>
      <c r="K129" s="60"/>
      <c r="L129" s="37">
        <v>66398.52</v>
      </c>
    </row>
    <row r="130" spans="1:12" ht="12" customHeight="1" x14ac:dyDescent="0.15">
      <c r="A130" s="35"/>
      <c r="B130" s="35"/>
      <c r="C130" s="61" t="s">
        <v>241</v>
      </c>
      <c r="D130" s="62"/>
      <c r="E130" s="62"/>
      <c r="F130" s="62"/>
      <c r="G130" s="62"/>
      <c r="H130" s="62"/>
      <c r="I130" s="62"/>
      <c r="J130" s="62"/>
      <c r="K130" s="63"/>
      <c r="L130" s="35"/>
    </row>
    <row r="131" spans="1:12" ht="12" customHeight="1" x14ac:dyDescent="0.15">
      <c r="A131" s="35"/>
      <c r="B131" s="35"/>
      <c r="C131" s="64" t="s">
        <v>242</v>
      </c>
      <c r="D131" s="65"/>
      <c r="E131" s="65"/>
      <c r="F131" s="65"/>
      <c r="G131" s="65"/>
      <c r="H131" s="65"/>
      <c r="I131" s="65"/>
      <c r="J131" s="65"/>
      <c r="K131" s="66"/>
      <c r="L131" s="38">
        <v>66398.52</v>
      </c>
    </row>
    <row r="132" spans="1:12" ht="12" customHeight="1" x14ac:dyDescent="0.15">
      <c r="A132" s="35"/>
      <c r="B132" s="35"/>
      <c r="C132" s="64" t="s">
        <v>243</v>
      </c>
      <c r="D132" s="65"/>
      <c r="E132" s="65"/>
      <c r="F132" s="65"/>
      <c r="G132" s="65"/>
      <c r="H132" s="65"/>
      <c r="I132" s="65"/>
      <c r="J132" s="65"/>
      <c r="K132" s="66"/>
      <c r="L132" s="38">
        <v>0</v>
      </c>
    </row>
    <row r="133" spans="1:12" ht="12" customHeight="1" x14ac:dyDescent="0.15">
      <c r="A133" s="35"/>
      <c r="B133" s="35"/>
      <c r="C133" s="64" t="s">
        <v>244</v>
      </c>
      <c r="D133" s="65"/>
      <c r="E133" s="65"/>
      <c r="F133" s="65"/>
      <c r="G133" s="65"/>
      <c r="H133" s="65"/>
      <c r="I133" s="65"/>
      <c r="J133" s="65"/>
      <c r="K133" s="66"/>
      <c r="L133" s="38">
        <v>0</v>
      </c>
    </row>
    <row r="134" spans="1:12" ht="12" customHeight="1" x14ac:dyDescent="0.15">
      <c r="A134" s="35"/>
      <c r="B134" s="35"/>
      <c r="C134" s="64" t="s">
        <v>245</v>
      </c>
      <c r="D134" s="65"/>
      <c r="E134" s="65"/>
      <c r="F134" s="65"/>
      <c r="G134" s="65"/>
      <c r="H134" s="65"/>
      <c r="I134" s="65"/>
      <c r="J134" s="65"/>
      <c r="K134" s="66"/>
      <c r="L134" s="38">
        <v>0</v>
      </c>
    </row>
    <row r="135" spans="1:12" ht="12" customHeight="1" x14ac:dyDescent="0.15">
      <c r="A135" s="35"/>
      <c r="B135" s="35"/>
      <c r="C135" s="64" t="s">
        <v>246</v>
      </c>
      <c r="D135" s="65"/>
      <c r="E135" s="65"/>
      <c r="F135" s="65"/>
      <c r="G135" s="65"/>
      <c r="H135" s="65"/>
      <c r="I135" s="65"/>
      <c r="J135" s="65"/>
      <c r="K135" s="66"/>
      <c r="L135" s="38">
        <v>0</v>
      </c>
    </row>
    <row r="136" spans="1:12" ht="12" customHeight="1" x14ac:dyDescent="0.15">
      <c r="A136" s="35"/>
      <c r="B136" s="35"/>
      <c r="C136" s="64" t="s">
        <v>247</v>
      </c>
      <c r="D136" s="65"/>
      <c r="E136" s="65"/>
      <c r="F136" s="65"/>
      <c r="G136" s="65"/>
      <c r="H136" s="65"/>
      <c r="I136" s="65"/>
      <c r="J136" s="65"/>
      <c r="K136" s="66"/>
      <c r="L136" s="38">
        <v>66398.52</v>
      </c>
    </row>
    <row r="137" spans="1:12" ht="12" customHeight="1" x14ac:dyDescent="0.15">
      <c r="A137" s="35"/>
      <c r="B137" s="35"/>
      <c r="C137" s="64" t="s">
        <v>248</v>
      </c>
      <c r="D137" s="65"/>
      <c r="E137" s="65"/>
      <c r="F137" s="65"/>
      <c r="G137" s="65"/>
      <c r="H137" s="65"/>
      <c r="I137" s="65"/>
      <c r="J137" s="65"/>
      <c r="K137" s="66"/>
      <c r="L137" s="38">
        <v>49134.92</v>
      </c>
    </row>
    <row r="138" spans="1:12" ht="12" customHeight="1" x14ac:dyDescent="0.15">
      <c r="A138" s="35"/>
      <c r="B138" s="35"/>
      <c r="C138" s="64" t="s">
        <v>249</v>
      </c>
      <c r="D138" s="65"/>
      <c r="E138" s="65"/>
      <c r="F138" s="65"/>
      <c r="G138" s="65"/>
      <c r="H138" s="65"/>
      <c r="I138" s="65"/>
      <c r="J138" s="65"/>
      <c r="K138" s="66"/>
      <c r="L138" s="38">
        <v>23903.45</v>
      </c>
    </row>
    <row r="139" spans="1:12" ht="12" customHeight="1" x14ac:dyDescent="0.15">
      <c r="A139" s="35"/>
      <c r="B139" s="35"/>
      <c r="C139" s="64" t="s">
        <v>250</v>
      </c>
      <c r="D139" s="65"/>
      <c r="E139" s="65"/>
      <c r="F139" s="65"/>
      <c r="G139" s="65"/>
      <c r="H139" s="65"/>
      <c r="I139" s="65"/>
      <c r="J139" s="65"/>
      <c r="K139" s="66"/>
      <c r="L139" s="38">
        <v>0</v>
      </c>
    </row>
    <row r="140" spans="1:12" ht="12" customHeight="1" x14ac:dyDescent="0.15">
      <c r="A140" s="35"/>
      <c r="B140" s="35"/>
      <c r="C140" s="64" t="s">
        <v>251</v>
      </c>
      <c r="D140" s="65"/>
      <c r="E140" s="65"/>
      <c r="F140" s="65"/>
      <c r="G140" s="65"/>
      <c r="H140" s="65"/>
      <c r="I140" s="65"/>
      <c r="J140" s="65"/>
      <c r="K140" s="66"/>
      <c r="L140" s="38">
        <v>0</v>
      </c>
    </row>
    <row r="141" spans="1:12" ht="12" customHeight="1" x14ac:dyDescent="0.15">
      <c r="A141" s="35"/>
      <c r="B141" s="35"/>
      <c r="C141" s="58" t="s">
        <v>948</v>
      </c>
      <c r="D141" s="59"/>
      <c r="E141" s="59"/>
      <c r="F141" s="59"/>
      <c r="G141" s="59"/>
      <c r="H141" s="59"/>
      <c r="I141" s="59"/>
      <c r="J141" s="59"/>
      <c r="K141" s="60"/>
      <c r="L141" s="37">
        <v>139436.89000000001</v>
      </c>
    </row>
    <row r="142" spans="1:12" ht="12" customHeight="1" x14ac:dyDescent="0.15">
      <c r="A142" s="35"/>
      <c r="B142" s="35"/>
      <c r="C142" s="61" t="s">
        <v>253</v>
      </c>
      <c r="D142" s="62"/>
      <c r="E142" s="62"/>
      <c r="F142" s="62"/>
      <c r="G142" s="62"/>
      <c r="H142" s="62"/>
      <c r="I142" s="62"/>
      <c r="J142" s="62"/>
      <c r="K142" s="63"/>
      <c r="L142" s="35"/>
    </row>
    <row r="143" spans="1:12" ht="12" customHeight="1" x14ac:dyDescent="0.15">
      <c r="A143" s="35"/>
      <c r="B143" s="35"/>
      <c r="C143" s="64" t="s">
        <v>254</v>
      </c>
      <c r="D143" s="65"/>
      <c r="E143" s="65"/>
      <c r="F143" s="65"/>
      <c r="G143" s="65"/>
      <c r="H143" s="65"/>
      <c r="I143" s="65"/>
      <c r="J143" s="65"/>
      <c r="K143" s="66"/>
      <c r="L143" s="38">
        <v>0</v>
      </c>
    </row>
    <row r="144" spans="1:12" ht="12" customHeight="1" x14ac:dyDescent="0.15">
      <c r="A144" s="35"/>
      <c r="B144" s="35"/>
      <c r="C144" s="64" t="s">
        <v>255</v>
      </c>
      <c r="D144" s="65"/>
      <c r="E144" s="65"/>
      <c r="F144" s="65"/>
      <c r="G144" s="65"/>
      <c r="H144" s="65"/>
      <c r="I144" s="65"/>
      <c r="J144" s="65"/>
      <c r="K144" s="66"/>
      <c r="L144" s="38">
        <v>0</v>
      </c>
    </row>
    <row r="145" spans="1:12" ht="12" customHeight="1" x14ac:dyDescent="0.15">
      <c r="A145" s="35"/>
      <c r="B145" s="35"/>
      <c r="C145" s="64" t="s">
        <v>256</v>
      </c>
      <c r="D145" s="65"/>
      <c r="E145" s="65"/>
      <c r="F145" s="66"/>
      <c r="G145" s="38">
        <v>81.27</v>
      </c>
      <c r="H145" s="67"/>
      <c r="I145" s="68"/>
      <c r="J145" s="68"/>
      <c r="K145" s="68"/>
      <c r="L145" s="69"/>
    </row>
    <row r="146" spans="1:12" ht="12" customHeight="1" x14ac:dyDescent="0.15">
      <c r="A146" s="35"/>
      <c r="B146" s="35"/>
      <c r="C146" s="64" t="s">
        <v>257</v>
      </c>
      <c r="D146" s="65"/>
      <c r="E146" s="65"/>
      <c r="F146" s="66"/>
      <c r="G146" s="38">
        <v>0</v>
      </c>
      <c r="H146" s="67"/>
      <c r="I146" s="68"/>
      <c r="J146" s="68"/>
      <c r="K146" s="68"/>
      <c r="L146" s="69"/>
    </row>
    <row r="147" spans="1:12" ht="12" x14ac:dyDescent="0.15">
      <c r="A147" s="35"/>
      <c r="B147" s="35"/>
      <c r="C147" s="67"/>
      <c r="D147" s="68"/>
      <c r="E147" s="68"/>
      <c r="F147" s="68"/>
      <c r="G147" s="68"/>
      <c r="H147" s="68"/>
      <c r="I147" s="68"/>
      <c r="J147" s="68"/>
      <c r="K147" s="69"/>
      <c r="L147" s="35"/>
    </row>
    <row r="148" spans="1:12" ht="12" customHeight="1" x14ac:dyDescent="0.15">
      <c r="A148" s="35"/>
      <c r="B148" s="35"/>
      <c r="C148" s="58" t="s">
        <v>908</v>
      </c>
      <c r="D148" s="59"/>
      <c r="E148" s="59"/>
      <c r="F148" s="59"/>
      <c r="G148" s="59"/>
      <c r="H148" s="59"/>
      <c r="I148" s="59"/>
      <c r="J148" s="59"/>
      <c r="K148" s="60"/>
      <c r="L148" s="37">
        <v>139436.89000000001</v>
      </c>
    </row>
    <row r="149" spans="1:12" ht="12" customHeight="1" x14ac:dyDescent="0.15">
      <c r="A149" s="35"/>
      <c r="B149" s="35"/>
      <c r="C149" s="61" t="s">
        <v>241</v>
      </c>
      <c r="D149" s="62"/>
      <c r="E149" s="62"/>
      <c r="F149" s="62"/>
      <c r="G149" s="62"/>
      <c r="H149" s="62"/>
      <c r="I149" s="62"/>
      <c r="J149" s="62"/>
      <c r="K149" s="63"/>
      <c r="L149" s="35"/>
    </row>
    <row r="150" spans="1:12" ht="12" customHeight="1" x14ac:dyDescent="0.15">
      <c r="A150" s="35"/>
      <c r="B150" s="35"/>
      <c r="C150" s="64" t="s">
        <v>909</v>
      </c>
      <c r="D150" s="65"/>
      <c r="E150" s="65"/>
      <c r="F150" s="65"/>
      <c r="G150" s="65"/>
      <c r="H150" s="65"/>
      <c r="I150" s="65"/>
      <c r="J150" s="65"/>
      <c r="K150" s="66"/>
      <c r="L150" s="36" t="s">
        <v>928</v>
      </c>
    </row>
    <row r="151" spans="1:12" ht="12" customHeight="1" x14ac:dyDescent="0.15">
      <c r="A151" s="35"/>
      <c r="B151" s="35"/>
      <c r="C151" s="64" t="s">
        <v>910</v>
      </c>
      <c r="D151" s="65"/>
      <c r="E151" s="65"/>
      <c r="F151" s="65"/>
      <c r="G151" s="65"/>
      <c r="H151" s="65"/>
      <c r="I151" s="65"/>
      <c r="J151" s="65"/>
      <c r="K151" s="66"/>
      <c r="L151" s="36" t="s">
        <v>949</v>
      </c>
    </row>
    <row r="152" spans="1:12" ht="12" customHeight="1" x14ac:dyDescent="0.15">
      <c r="A152" s="35"/>
      <c r="B152" s="35"/>
      <c r="C152" s="61" t="s">
        <v>241</v>
      </c>
      <c r="D152" s="62"/>
      <c r="E152" s="62"/>
      <c r="F152" s="62"/>
      <c r="G152" s="62"/>
      <c r="H152" s="62"/>
      <c r="I152" s="62"/>
      <c r="J152" s="62"/>
      <c r="K152" s="63"/>
      <c r="L152" s="35"/>
    </row>
    <row r="153" spans="1:12" ht="12" customHeight="1" x14ac:dyDescent="0.15">
      <c r="A153" s="35"/>
      <c r="B153" s="35"/>
      <c r="C153" s="64" t="s">
        <v>912</v>
      </c>
      <c r="D153" s="65"/>
      <c r="E153" s="65"/>
      <c r="F153" s="65"/>
      <c r="G153" s="65"/>
      <c r="H153" s="65"/>
      <c r="I153" s="65"/>
      <c r="J153" s="65"/>
      <c r="K153" s="66"/>
      <c r="L153" s="38">
        <v>66398.52</v>
      </c>
    </row>
    <row r="154" spans="1:12" ht="12" customHeight="1" x14ac:dyDescent="0.15">
      <c r="A154" s="35"/>
      <c r="B154" s="35"/>
      <c r="C154" s="61" t="s">
        <v>241</v>
      </c>
      <c r="D154" s="62"/>
      <c r="E154" s="62"/>
      <c r="F154" s="62"/>
      <c r="G154" s="62"/>
      <c r="H154" s="62"/>
      <c r="I154" s="62"/>
      <c r="J154" s="62"/>
      <c r="K154" s="63"/>
      <c r="L154" s="35"/>
    </row>
    <row r="155" spans="1:12" ht="12" customHeight="1" x14ac:dyDescent="0.15">
      <c r="A155" s="35"/>
      <c r="B155" s="35"/>
      <c r="C155" s="64" t="s">
        <v>242</v>
      </c>
      <c r="D155" s="65"/>
      <c r="E155" s="65"/>
      <c r="F155" s="65"/>
      <c r="G155" s="65"/>
      <c r="H155" s="65"/>
      <c r="I155" s="65"/>
      <c r="J155" s="65"/>
      <c r="K155" s="66"/>
      <c r="L155" s="38">
        <v>66398.52</v>
      </c>
    </row>
    <row r="156" spans="1:12" ht="12" customHeight="1" x14ac:dyDescent="0.15">
      <c r="A156" s="35"/>
      <c r="B156" s="35"/>
      <c r="C156" s="64" t="s">
        <v>243</v>
      </c>
      <c r="D156" s="65"/>
      <c r="E156" s="65"/>
      <c r="F156" s="65"/>
      <c r="G156" s="65"/>
      <c r="H156" s="65"/>
      <c r="I156" s="65"/>
      <c r="J156" s="65"/>
      <c r="K156" s="66"/>
      <c r="L156" s="38">
        <v>0</v>
      </c>
    </row>
    <row r="157" spans="1:12" ht="12" customHeight="1" x14ac:dyDescent="0.15">
      <c r="A157" s="35"/>
      <c r="B157" s="35"/>
      <c r="C157" s="64" t="s">
        <v>244</v>
      </c>
      <c r="D157" s="65"/>
      <c r="E157" s="65"/>
      <c r="F157" s="65"/>
      <c r="G157" s="65"/>
      <c r="H157" s="65"/>
      <c r="I157" s="65"/>
      <c r="J157" s="65"/>
      <c r="K157" s="66"/>
      <c r="L157" s="38">
        <v>0</v>
      </c>
    </row>
    <row r="158" spans="1:12" ht="12" customHeight="1" x14ac:dyDescent="0.15">
      <c r="A158" s="35"/>
      <c r="B158" s="35"/>
      <c r="C158" s="64" t="s">
        <v>245</v>
      </c>
      <c r="D158" s="65"/>
      <c r="E158" s="65"/>
      <c r="F158" s="65"/>
      <c r="G158" s="65"/>
      <c r="H158" s="65"/>
      <c r="I158" s="65"/>
      <c r="J158" s="65"/>
      <c r="K158" s="66"/>
      <c r="L158" s="38">
        <v>0</v>
      </c>
    </row>
    <row r="159" spans="1:12" ht="12" customHeight="1" x14ac:dyDescent="0.15">
      <c r="A159" s="35"/>
      <c r="B159" s="35"/>
      <c r="C159" s="64" t="s">
        <v>246</v>
      </c>
      <c r="D159" s="65"/>
      <c r="E159" s="65"/>
      <c r="F159" s="65"/>
      <c r="G159" s="65"/>
      <c r="H159" s="65"/>
      <c r="I159" s="65"/>
      <c r="J159" s="65"/>
      <c r="K159" s="66"/>
      <c r="L159" s="38">
        <v>0</v>
      </c>
    </row>
    <row r="160" spans="1:12" ht="12" customHeight="1" x14ac:dyDescent="0.15">
      <c r="A160" s="35"/>
      <c r="B160" s="35"/>
      <c r="C160" s="64" t="s">
        <v>285</v>
      </c>
      <c r="D160" s="65"/>
      <c r="E160" s="65"/>
      <c r="F160" s="65"/>
      <c r="G160" s="65"/>
      <c r="H160" s="65"/>
      <c r="I160" s="65"/>
      <c r="J160" s="65"/>
      <c r="K160" s="66"/>
      <c r="L160" s="38">
        <v>66398.52</v>
      </c>
    </row>
    <row r="161" spans="1:12" ht="12" customHeight="1" x14ac:dyDescent="0.15">
      <c r="A161" s="35"/>
      <c r="B161" s="35"/>
      <c r="C161" s="64" t="s">
        <v>286</v>
      </c>
      <c r="D161" s="65"/>
      <c r="E161" s="65"/>
      <c r="F161" s="65"/>
      <c r="G161" s="65"/>
      <c r="H161" s="65"/>
      <c r="I161" s="65"/>
      <c r="J161" s="65"/>
      <c r="K161" s="66"/>
      <c r="L161" s="38">
        <v>49134.92</v>
      </c>
    </row>
    <row r="162" spans="1:12" ht="12" customHeight="1" x14ac:dyDescent="0.15">
      <c r="A162" s="35"/>
      <c r="B162" s="35"/>
      <c r="C162" s="64" t="s">
        <v>287</v>
      </c>
      <c r="D162" s="65"/>
      <c r="E162" s="65"/>
      <c r="F162" s="65"/>
      <c r="G162" s="65"/>
      <c r="H162" s="65"/>
      <c r="I162" s="65"/>
      <c r="J162" s="65"/>
      <c r="K162" s="66"/>
      <c r="L162" s="38">
        <v>23903.45</v>
      </c>
    </row>
    <row r="163" spans="1:12" ht="12" customHeight="1" x14ac:dyDescent="0.15">
      <c r="A163" s="35"/>
      <c r="B163" s="35"/>
      <c r="C163" s="58" t="s">
        <v>288</v>
      </c>
      <c r="D163" s="59"/>
      <c r="E163" s="59"/>
      <c r="F163" s="59"/>
      <c r="G163" s="59"/>
      <c r="H163" s="59"/>
      <c r="I163" s="59"/>
      <c r="J163" s="59"/>
      <c r="K163" s="60"/>
      <c r="L163" s="37">
        <v>139436.89000000001</v>
      </c>
    </row>
    <row r="164" spans="1:12" ht="12" customHeight="1" x14ac:dyDescent="0.15">
      <c r="A164" s="35"/>
      <c r="B164" s="35"/>
      <c r="C164" s="61" t="s">
        <v>241</v>
      </c>
      <c r="D164" s="62"/>
      <c r="E164" s="62"/>
      <c r="F164" s="62"/>
      <c r="G164" s="62"/>
      <c r="H164" s="62"/>
      <c r="I164" s="62"/>
      <c r="J164" s="62"/>
      <c r="K164" s="63"/>
      <c r="L164" s="35"/>
    </row>
    <row r="165" spans="1:12" ht="12" customHeight="1" x14ac:dyDescent="0.15">
      <c r="A165" s="35"/>
      <c r="B165" s="35"/>
      <c r="C165" s="64" t="s">
        <v>284</v>
      </c>
      <c r="D165" s="65"/>
      <c r="E165" s="65"/>
      <c r="F165" s="65"/>
      <c r="G165" s="65"/>
      <c r="H165" s="65"/>
      <c r="I165" s="65"/>
      <c r="J165" s="65"/>
      <c r="K165" s="66"/>
      <c r="L165" s="37">
        <v>66398.52</v>
      </c>
    </row>
    <row r="166" spans="1:12" ht="12" customHeight="1" x14ac:dyDescent="0.15">
      <c r="A166" s="35"/>
      <c r="B166" s="35"/>
      <c r="C166" s="61" t="s">
        <v>241</v>
      </c>
      <c r="D166" s="62"/>
      <c r="E166" s="62"/>
      <c r="F166" s="62"/>
      <c r="G166" s="62"/>
      <c r="H166" s="62"/>
      <c r="I166" s="62"/>
      <c r="J166" s="62"/>
      <c r="K166" s="63"/>
      <c r="L166" s="35"/>
    </row>
    <row r="167" spans="1:12" ht="12" customHeight="1" x14ac:dyDescent="0.15">
      <c r="A167" s="35"/>
      <c r="B167" s="35"/>
      <c r="C167" s="64" t="s">
        <v>242</v>
      </c>
      <c r="D167" s="65"/>
      <c r="E167" s="65"/>
      <c r="F167" s="65"/>
      <c r="G167" s="65"/>
      <c r="H167" s="65"/>
      <c r="I167" s="65"/>
      <c r="J167" s="65"/>
      <c r="K167" s="66"/>
      <c r="L167" s="38">
        <v>66398.52</v>
      </c>
    </row>
    <row r="168" spans="1:12" ht="12" customHeight="1" x14ac:dyDescent="0.15">
      <c r="A168" s="35"/>
      <c r="B168" s="35"/>
      <c r="C168" s="64" t="s">
        <v>243</v>
      </c>
      <c r="D168" s="65"/>
      <c r="E168" s="65"/>
      <c r="F168" s="65"/>
      <c r="G168" s="65"/>
      <c r="H168" s="65"/>
      <c r="I168" s="65"/>
      <c r="J168" s="65"/>
      <c r="K168" s="66"/>
      <c r="L168" s="38">
        <v>0</v>
      </c>
    </row>
    <row r="169" spans="1:12" ht="12" customHeight="1" x14ac:dyDescent="0.15">
      <c r="A169" s="35"/>
      <c r="B169" s="35"/>
      <c r="C169" s="64" t="s">
        <v>244</v>
      </c>
      <c r="D169" s="65"/>
      <c r="E169" s="65"/>
      <c r="F169" s="65"/>
      <c r="G169" s="65"/>
      <c r="H169" s="65"/>
      <c r="I169" s="65"/>
      <c r="J169" s="65"/>
      <c r="K169" s="66"/>
      <c r="L169" s="38">
        <v>0</v>
      </c>
    </row>
    <row r="170" spans="1:12" ht="12" customHeight="1" x14ac:dyDescent="0.15">
      <c r="A170" s="35"/>
      <c r="B170" s="35"/>
      <c r="C170" s="64" t="s">
        <v>245</v>
      </c>
      <c r="D170" s="65"/>
      <c r="E170" s="65"/>
      <c r="F170" s="65"/>
      <c r="G170" s="65"/>
      <c r="H170" s="65"/>
      <c r="I170" s="65"/>
      <c r="J170" s="65"/>
      <c r="K170" s="66"/>
      <c r="L170" s="38">
        <v>0</v>
      </c>
    </row>
    <row r="171" spans="1:12" ht="12" customHeight="1" x14ac:dyDescent="0.15">
      <c r="A171" s="35"/>
      <c r="B171" s="35"/>
      <c r="C171" s="64" t="s">
        <v>246</v>
      </c>
      <c r="D171" s="65"/>
      <c r="E171" s="65"/>
      <c r="F171" s="65"/>
      <c r="G171" s="65"/>
      <c r="H171" s="65"/>
      <c r="I171" s="65"/>
      <c r="J171" s="65"/>
      <c r="K171" s="66"/>
      <c r="L171" s="38">
        <v>0</v>
      </c>
    </row>
    <row r="172" spans="1:12" ht="12" customHeight="1" x14ac:dyDescent="0.15">
      <c r="A172" s="35"/>
      <c r="B172" s="35"/>
      <c r="C172" s="64" t="s">
        <v>285</v>
      </c>
      <c r="D172" s="65"/>
      <c r="E172" s="65"/>
      <c r="F172" s="65"/>
      <c r="G172" s="65"/>
      <c r="H172" s="65"/>
      <c r="I172" s="65"/>
      <c r="J172" s="65"/>
      <c r="K172" s="66"/>
      <c r="L172" s="38">
        <v>66398.52</v>
      </c>
    </row>
    <row r="173" spans="1:12" ht="12" customHeight="1" x14ac:dyDescent="0.15">
      <c r="A173" s="35"/>
      <c r="B173" s="35"/>
      <c r="C173" s="64" t="s">
        <v>286</v>
      </c>
      <c r="D173" s="65"/>
      <c r="E173" s="65"/>
      <c r="F173" s="65"/>
      <c r="G173" s="65"/>
      <c r="H173" s="65"/>
      <c r="I173" s="65"/>
      <c r="J173" s="65"/>
      <c r="K173" s="66"/>
      <c r="L173" s="38">
        <v>49134.92</v>
      </c>
    </row>
    <row r="174" spans="1:12" ht="12" customHeight="1" x14ac:dyDescent="0.15">
      <c r="A174" s="35"/>
      <c r="B174" s="35"/>
      <c r="C174" s="64" t="s">
        <v>287</v>
      </c>
      <c r="D174" s="65"/>
      <c r="E174" s="65"/>
      <c r="F174" s="65"/>
      <c r="G174" s="65"/>
      <c r="H174" s="65"/>
      <c r="I174" s="65"/>
      <c r="J174" s="65"/>
      <c r="K174" s="66"/>
      <c r="L174" s="38">
        <v>23903.45</v>
      </c>
    </row>
    <row r="175" spans="1:12" ht="12" customHeight="1" x14ac:dyDescent="0.15">
      <c r="A175" s="35"/>
      <c r="B175" s="35"/>
      <c r="C175" s="64" t="s">
        <v>289</v>
      </c>
      <c r="D175" s="65"/>
      <c r="E175" s="65"/>
      <c r="F175" s="65"/>
      <c r="G175" s="65"/>
      <c r="H175" s="65"/>
      <c r="I175" s="65"/>
      <c r="J175" s="65"/>
      <c r="K175" s="66"/>
      <c r="L175" s="38">
        <v>0</v>
      </c>
    </row>
    <row r="176" spans="1:12" ht="12" customHeight="1" x14ac:dyDescent="0.15">
      <c r="A176" s="35"/>
      <c r="B176" s="35"/>
      <c r="C176" s="64" t="s">
        <v>290</v>
      </c>
      <c r="D176" s="65"/>
      <c r="E176" s="65"/>
      <c r="F176" s="65"/>
      <c r="G176" s="65"/>
      <c r="H176" s="65"/>
      <c r="I176" s="65"/>
      <c r="J176" s="65"/>
      <c r="K176" s="66"/>
      <c r="L176" s="38">
        <v>0</v>
      </c>
    </row>
    <row r="177" spans="1:12" ht="12" x14ac:dyDescent="0.15">
      <c r="A177" s="35"/>
      <c r="B177" s="35"/>
      <c r="C177" s="67"/>
      <c r="D177" s="68"/>
      <c r="E177" s="68"/>
      <c r="F177" s="68"/>
      <c r="G177" s="68"/>
      <c r="H177" s="68"/>
      <c r="I177" s="68"/>
      <c r="J177" s="68"/>
      <c r="K177" s="69"/>
      <c r="L177" s="35"/>
    </row>
    <row r="178" spans="1:12" ht="12" customHeight="1" x14ac:dyDescent="0.15">
      <c r="A178" s="35"/>
      <c r="B178" s="35"/>
      <c r="C178" s="58" t="s">
        <v>253</v>
      </c>
      <c r="D178" s="59"/>
      <c r="E178" s="59"/>
      <c r="F178" s="59"/>
      <c r="G178" s="59"/>
      <c r="H178" s="59"/>
      <c r="I178" s="59"/>
      <c r="J178" s="59"/>
      <c r="K178" s="60"/>
      <c r="L178" s="35"/>
    </row>
    <row r="179" spans="1:12" ht="12" customHeight="1" x14ac:dyDescent="0.15">
      <c r="A179" s="35"/>
      <c r="B179" s="35"/>
      <c r="C179" s="64" t="s">
        <v>254</v>
      </c>
      <c r="D179" s="65"/>
      <c r="E179" s="65"/>
      <c r="F179" s="65"/>
      <c r="G179" s="65"/>
      <c r="H179" s="65"/>
      <c r="I179" s="65"/>
      <c r="J179" s="65"/>
      <c r="K179" s="66"/>
      <c r="L179" s="38">
        <v>0</v>
      </c>
    </row>
    <row r="180" spans="1:12" ht="12" customHeight="1" x14ac:dyDescent="0.15">
      <c r="A180" s="35"/>
      <c r="B180" s="35"/>
      <c r="C180" s="64" t="s">
        <v>255</v>
      </c>
      <c r="D180" s="65"/>
      <c r="E180" s="65"/>
      <c r="F180" s="65"/>
      <c r="G180" s="65"/>
      <c r="H180" s="65"/>
      <c r="I180" s="65"/>
      <c r="J180" s="65"/>
      <c r="K180" s="66"/>
      <c r="L180" s="38">
        <v>0</v>
      </c>
    </row>
    <row r="181" spans="1:12" ht="12" customHeight="1" x14ac:dyDescent="0.15">
      <c r="A181" s="35"/>
      <c r="B181" s="35"/>
      <c r="C181" s="64" t="s">
        <v>256</v>
      </c>
      <c r="D181" s="65"/>
      <c r="E181" s="65"/>
      <c r="F181" s="66"/>
      <c r="G181" s="38">
        <v>81.27</v>
      </c>
      <c r="H181" s="67"/>
      <c r="I181" s="68"/>
      <c r="J181" s="68"/>
      <c r="K181" s="68"/>
      <c r="L181" s="69"/>
    </row>
    <row r="182" spans="1:12" ht="12" customHeight="1" x14ac:dyDescent="0.15">
      <c r="A182" s="35"/>
      <c r="B182" s="35"/>
      <c r="C182" s="64" t="s">
        <v>257</v>
      </c>
      <c r="D182" s="65"/>
      <c r="E182" s="65"/>
      <c r="F182" s="66"/>
      <c r="G182" s="38">
        <v>0</v>
      </c>
      <c r="H182" s="67"/>
      <c r="I182" s="68"/>
      <c r="J182" s="68"/>
      <c r="K182" s="68"/>
      <c r="L182" s="69"/>
    </row>
    <row r="183" spans="1:12" ht="12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2" customHeight="1" x14ac:dyDescent="0.15">
      <c r="A184" s="18" t="s">
        <v>291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</row>
    <row r="185" spans="1:12" ht="12" customHeight="1" x14ac:dyDescent="0.15">
      <c r="A185" s="18" t="s">
        <v>294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</row>
    <row r="186" spans="1:12" ht="12" x14ac:dyDescent="0.15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</row>
    <row r="187" spans="1:12" ht="12" x14ac:dyDescent="0.15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</row>
    <row r="188" spans="1:12" ht="12" customHeight="1" x14ac:dyDescent="0.15">
      <c r="A188" s="18" t="s">
        <v>293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</row>
    <row r="189" spans="1:12" ht="12" customHeight="1" x14ac:dyDescent="0.15">
      <c r="A189" s="18" t="s">
        <v>294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</row>
    <row r="190" spans="1:12" ht="12" x14ac:dyDescent="0.15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</row>
    <row r="191" spans="1:12" ht="12" x14ac:dyDescent="0.15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</row>
  </sheetData>
  <mergeCells count="133">
    <mergeCell ref="A186:L186"/>
    <mergeCell ref="A187:L187"/>
    <mergeCell ref="A188:L188"/>
    <mergeCell ref="A189:L189"/>
    <mergeCell ref="A190:L190"/>
    <mergeCell ref="A191:L191"/>
    <mergeCell ref="C181:F181"/>
    <mergeCell ref="H181:L181"/>
    <mergeCell ref="C182:F182"/>
    <mergeCell ref="H182:L182"/>
    <mergeCell ref="A184:L184"/>
    <mergeCell ref="A185:L185"/>
    <mergeCell ref="C175:K175"/>
    <mergeCell ref="C176:K176"/>
    <mergeCell ref="C177:K177"/>
    <mergeCell ref="C178:K178"/>
    <mergeCell ref="C179:K179"/>
    <mergeCell ref="C180:K180"/>
    <mergeCell ref="C169:K169"/>
    <mergeCell ref="C170:K170"/>
    <mergeCell ref="C171:K171"/>
    <mergeCell ref="C172:K172"/>
    <mergeCell ref="C173:K173"/>
    <mergeCell ref="C174:K174"/>
    <mergeCell ref="C163:K163"/>
    <mergeCell ref="C164:K164"/>
    <mergeCell ref="C165:K165"/>
    <mergeCell ref="C166:K166"/>
    <mergeCell ref="C167:K167"/>
    <mergeCell ref="C168:K168"/>
    <mergeCell ref="C157:K157"/>
    <mergeCell ref="C158:K158"/>
    <mergeCell ref="C159:K159"/>
    <mergeCell ref="C160:K160"/>
    <mergeCell ref="C161:K161"/>
    <mergeCell ref="C162:K162"/>
    <mergeCell ref="C151:K151"/>
    <mergeCell ref="C152:K152"/>
    <mergeCell ref="C153:K153"/>
    <mergeCell ref="C154:K154"/>
    <mergeCell ref="C155:K155"/>
    <mergeCell ref="C156:K156"/>
    <mergeCell ref="C146:F146"/>
    <mergeCell ref="H146:L146"/>
    <mergeCell ref="C147:K147"/>
    <mergeCell ref="C148:K148"/>
    <mergeCell ref="C149:K149"/>
    <mergeCell ref="C150:K150"/>
    <mergeCell ref="C140:K140"/>
    <mergeCell ref="C141:K141"/>
    <mergeCell ref="C142:K142"/>
    <mergeCell ref="C143:K143"/>
    <mergeCell ref="C144:K144"/>
    <mergeCell ref="C145:F145"/>
    <mergeCell ref="H145:L145"/>
    <mergeCell ref="C134:K134"/>
    <mergeCell ref="C135:K135"/>
    <mergeCell ref="C136:K136"/>
    <mergeCell ref="C137:K137"/>
    <mergeCell ref="C138:K138"/>
    <mergeCell ref="C139:K139"/>
    <mergeCell ref="A44:L44"/>
    <mergeCell ref="C129:K129"/>
    <mergeCell ref="C130:K130"/>
    <mergeCell ref="C131:K131"/>
    <mergeCell ref="C132:K132"/>
    <mergeCell ref="C133:K133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№09-01-03</oddHeader>
    <oddFooter>&amp;R&amp;8стр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6"/>
      <c r="E14" s="46"/>
      <c r="F14" s="46"/>
      <c r="G14" s="46"/>
      <c r="H14" s="46"/>
      <c r="I14" s="46"/>
      <c r="J14" s="46"/>
      <c r="K14" s="46"/>
      <c r="L14" s="46"/>
    </row>
    <row r="15" spans="1:12" ht="60" customHeight="1" x14ac:dyDescent="0.2">
      <c r="A15" s="43" t="s">
        <v>144</v>
      </c>
      <c r="B15" s="43"/>
      <c r="C15" s="43"/>
      <c r="D15" s="46"/>
      <c r="E15" s="46"/>
      <c r="F15" s="46"/>
      <c r="G15" s="46"/>
      <c r="H15" s="46"/>
      <c r="I15" s="46"/>
      <c r="J15" s="46"/>
      <c r="K15" s="46"/>
      <c r="L15" s="46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950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88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951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165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952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165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351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165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953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951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353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954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20" x14ac:dyDescent="0.15">
      <c r="A45" s="32" t="s">
        <v>22</v>
      </c>
      <c r="B45" s="33" t="s">
        <v>955</v>
      </c>
      <c r="C45" s="32" t="s">
        <v>956</v>
      </c>
      <c r="D45" s="32" t="s">
        <v>187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6.3</v>
      </c>
      <c r="H46" s="35"/>
      <c r="I46" s="35"/>
      <c r="J46" s="35"/>
      <c r="K46" s="35"/>
      <c r="L46" s="37">
        <v>6293.43</v>
      </c>
    </row>
    <row r="47" spans="1:12" ht="96" x14ac:dyDescent="0.15">
      <c r="A47" s="35"/>
      <c r="B47" s="32" t="s">
        <v>920</v>
      </c>
      <c r="C47" s="32" t="s">
        <v>921</v>
      </c>
      <c r="D47" s="32" t="s">
        <v>189</v>
      </c>
      <c r="E47" s="34">
        <v>2.52</v>
      </c>
      <c r="F47" s="35"/>
      <c r="G47" s="34">
        <v>2.52</v>
      </c>
      <c r="H47" s="35"/>
      <c r="I47" s="35"/>
      <c r="J47" s="38">
        <v>886.98</v>
      </c>
      <c r="K47" s="34">
        <v>0.8</v>
      </c>
      <c r="L47" s="38">
        <v>1788.15</v>
      </c>
    </row>
    <row r="48" spans="1:12" ht="96" x14ac:dyDescent="0.15">
      <c r="A48" s="35"/>
      <c r="B48" s="32" t="s">
        <v>957</v>
      </c>
      <c r="C48" s="32" t="s">
        <v>958</v>
      </c>
      <c r="D48" s="32" t="s">
        <v>189</v>
      </c>
      <c r="E48" s="34">
        <v>3.78</v>
      </c>
      <c r="F48" s="35"/>
      <c r="G48" s="34">
        <v>3.78</v>
      </c>
      <c r="H48" s="35"/>
      <c r="I48" s="35"/>
      <c r="J48" s="38">
        <v>1489.84</v>
      </c>
      <c r="K48" s="34">
        <v>0.8</v>
      </c>
      <c r="L48" s="38">
        <v>4505.28</v>
      </c>
    </row>
    <row r="49" spans="1:12" ht="12" x14ac:dyDescent="0.15">
      <c r="A49" s="35"/>
      <c r="B49" s="36" t="s">
        <v>23</v>
      </c>
      <c r="C49" s="32" t="s">
        <v>192</v>
      </c>
      <c r="D49" s="35"/>
      <c r="E49" s="35"/>
      <c r="F49" s="35"/>
      <c r="G49" s="35"/>
      <c r="H49" s="35"/>
      <c r="I49" s="35"/>
      <c r="J49" s="35"/>
      <c r="K49" s="35"/>
      <c r="L49" s="37">
        <v>0</v>
      </c>
    </row>
    <row r="50" spans="1:12" ht="12" x14ac:dyDescent="0.15">
      <c r="A50" s="35"/>
      <c r="B50" s="35"/>
      <c r="C50" s="32" t="s">
        <v>193</v>
      </c>
      <c r="D50" s="32" t="s">
        <v>189</v>
      </c>
      <c r="E50" s="35"/>
      <c r="F50" s="35"/>
      <c r="G50" s="34">
        <v>0</v>
      </c>
      <c r="H50" s="35"/>
      <c r="I50" s="35"/>
      <c r="J50" s="35"/>
      <c r="K50" s="35"/>
      <c r="L50" s="37">
        <v>0</v>
      </c>
    </row>
    <row r="51" spans="1:12" ht="12" x14ac:dyDescent="0.15">
      <c r="A51" s="35"/>
      <c r="B51" s="36" t="s">
        <v>25</v>
      </c>
      <c r="C51" s="32" t="s">
        <v>203</v>
      </c>
      <c r="D51" s="35"/>
      <c r="E51" s="35"/>
      <c r="F51" s="35"/>
      <c r="G51" s="35"/>
      <c r="H51" s="35"/>
      <c r="I51" s="35"/>
      <c r="J51" s="35"/>
      <c r="K51" s="35"/>
      <c r="L51" s="37">
        <v>0</v>
      </c>
    </row>
    <row r="52" spans="1:12" ht="12" x14ac:dyDescent="0.15">
      <c r="A52" s="35"/>
      <c r="B52" s="35"/>
      <c r="C52" s="33" t="s">
        <v>204</v>
      </c>
      <c r="D52" s="35"/>
      <c r="E52" s="35"/>
      <c r="F52" s="35"/>
      <c r="G52" s="35"/>
      <c r="H52" s="35"/>
      <c r="I52" s="35"/>
      <c r="J52" s="35"/>
      <c r="K52" s="35"/>
      <c r="L52" s="37">
        <v>6293.43</v>
      </c>
    </row>
    <row r="53" spans="1:12" ht="12" x14ac:dyDescent="0.15">
      <c r="A53" s="35"/>
      <c r="B53" s="35"/>
      <c r="C53" s="32" t="s">
        <v>205</v>
      </c>
      <c r="D53" s="35"/>
      <c r="E53" s="35"/>
      <c r="F53" s="35"/>
      <c r="G53" s="35"/>
      <c r="H53" s="35"/>
      <c r="I53" s="35"/>
      <c r="J53" s="35"/>
      <c r="K53" s="35"/>
      <c r="L53" s="38">
        <v>6293.43</v>
      </c>
    </row>
    <row r="54" spans="1:12" ht="12" x14ac:dyDescent="0.15">
      <c r="A54" s="35"/>
      <c r="B54" s="32" t="s">
        <v>896</v>
      </c>
      <c r="C54" s="32" t="s">
        <v>207</v>
      </c>
      <c r="D54" s="32" t="s">
        <v>208</v>
      </c>
      <c r="E54" s="36" t="s">
        <v>897</v>
      </c>
      <c r="F54" s="35"/>
      <c r="G54" s="34">
        <v>74</v>
      </c>
      <c r="H54" s="35"/>
      <c r="I54" s="35"/>
      <c r="J54" s="35"/>
      <c r="K54" s="35"/>
      <c r="L54" s="38">
        <v>4657.1400000000003</v>
      </c>
    </row>
    <row r="55" spans="1:12" ht="12" x14ac:dyDescent="0.15">
      <c r="A55" s="35"/>
      <c r="B55" s="32" t="s">
        <v>898</v>
      </c>
      <c r="C55" s="32" t="s">
        <v>211</v>
      </c>
      <c r="D55" s="32" t="s">
        <v>208</v>
      </c>
      <c r="E55" s="36" t="s">
        <v>483</v>
      </c>
      <c r="F55" s="35"/>
      <c r="G55" s="34">
        <v>36</v>
      </c>
      <c r="H55" s="35"/>
      <c r="I55" s="35"/>
      <c r="J55" s="35"/>
      <c r="K55" s="35"/>
      <c r="L55" s="38">
        <v>2265.63</v>
      </c>
    </row>
    <row r="56" spans="1:12" ht="12" x14ac:dyDescent="0.15">
      <c r="A56" s="35"/>
      <c r="B56" s="35"/>
      <c r="C56" s="33" t="s">
        <v>213</v>
      </c>
      <c r="D56" s="35"/>
      <c r="E56" s="35"/>
      <c r="F56" s="35"/>
      <c r="G56" s="35"/>
      <c r="H56" s="35"/>
      <c r="I56" s="35"/>
      <c r="J56" s="35"/>
      <c r="K56" s="35"/>
      <c r="L56" s="37">
        <v>13216.2</v>
      </c>
    </row>
    <row r="57" spans="1:12" ht="120" x14ac:dyDescent="0.15">
      <c r="A57" s="32" t="s">
        <v>23</v>
      </c>
      <c r="B57" s="33" t="s">
        <v>959</v>
      </c>
      <c r="C57" s="32" t="s">
        <v>960</v>
      </c>
      <c r="D57" s="32" t="s">
        <v>187</v>
      </c>
      <c r="E57" s="34">
        <v>1</v>
      </c>
      <c r="F57" s="35"/>
      <c r="G57" s="34">
        <v>1</v>
      </c>
      <c r="H57" s="35"/>
      <c r="I57" s="35"/>
      <c r="J57" s="35"/>
      <c r="K57" s="35"/>
      <c r="L57" s="35"/>
    </row>
    <row r="58" spans="1:12" ht="12" x14ac:dyDescent="0.15">
      <c r="A58" s="35"/>
      <c r="B58" s="36" t="s">
        <v>22</v>
      </c>
      <c r="C58" s="32" t="s">
        <v>188</v>
      </c>
      <c r="D58" s="32" t="s">
        <v>189</v>
      </c>
      <c r="E58" s="35"/>
      <c r="F58" s="35"/>
      <c r="G58" s="34">
        <v>0.82</v>
      </c>
      <c r="H58" s="35"/>
      <c r="I58" s="35"/>
      <c r="J58" s="35"/>
      <c r="K58" s="35"/>
      <c r="L58" s="37">
        <v>809.15</v>
      </c>
    </row>
    <row r="59" spans="1:12" ht="96" x14ac:dyDescent="0.15">
      <c r="A59" s="35"/>
      <c r="B59" s="32" t="s">
        <v>309</v>
      </c>
      <c r="C59" s="32" t="s">
        <v>310</v>
      </c>
      <c r="D59" s="32" t="s">
        <v>189</v>
      </c>
      <c r="E59" s="34">
        <v>0.41</v>
      </c>
      <c r="F59" s="35"/>
      <c r="G59" s="34">
        <v>0.41</v>
      </c>
      <c r="H59" s="35"/>
      <c r="I59" s="35"/>
      <c r="J59" s="38">
        <v>1247.31</v>
      </c>
      <c r="K59" s="34">
        <v>0.8</v>
      </c>
      <c r="L59" s="38">
        <v>409.12</v>
      </c>
    </row>
    <row r="60" spans="1:12" ht="96" x14ac:dyDescent="0.15">
      <c r="A60" s="35"/>
      <c r="B60" s="32" t="s">
        <v>894</v>
      </c>
      <c r="C60" s="32" t="s">
        <v>895</v>
      </c>
      <c r="D60" s="32" t="s">
        <v>189</v>
      </c>
      <c r="E60" s="34">
        <v>0.41</v>
      </c>
      <c r="F60" s="35"/>
      <c r="G60" s="34">
        <v>0.41</v>
      </c>
      <c r="H60" s="35"/>
      <c r="I60" s="35"/>
      <c r="J60" s="38">
        <v>1219.5899999999999</v>
      </c>
      <c r="K60" s="34">
        <v>0.8</v>
      </c>
      <c r="L60" s="38">
        <v>400.03</v>
      </c>
    </row>
    <row r="61" spans="1:12" ht="12" x14ac:dyDescent="0.15">
      <c r="A61" s="35"/>
      <c r="B61" s="36" t="s">
        <v>23</v>
      </c>
      <c r="C61" s="32" t="s">
        <v>192</v>
      </c>
      <c r="D61" s="35"/>
      <c r="E61" s="35"/>
      <c r="F61" s="35"/>
      <c r="G61" s="35"/>
      <c r="H61" s="35"/>
      <c r="I61" s="35"/>
      <c r="J61" s="35"/>
      <c r="K61" s="35"/>
      <c r="L61" s="37">
        <v>0</v>
      </c>
    </row>
    <row r="62" spans="1:12" ht="12" x14ac:dyDescent="0.15">
      <c r="A62" s="35"/>
      <c r="B62" s="35"/>
      <c r="C62" s="32" t="s">
        <v>193</v>
      </c>
      <c r="D62" s="32" t="s">
        <v>189</v>
      </c>
      <c r="E62" s="35"/>
      <c r="F62" s="35"/>
      <c r="G62" s="34">
        <v>0</v>
      </c>
      <c r="H62" s="35"/>
      <c r="I62" s="35"/>
      <c r="J62" s="35"/>
      <c r="K62" s="35"/>
      <c r="L62" s="37">
        <v>0</v>
      </c>
    </row>
    <row r="63" spans="1:12" ht="12" x14ac:dyDescent="0.15">
      <c r="A63" s="35"/>
      <c r="B63" s="36" t="s">
        <v>25</v>
      </c>
      <c r="C63" s="32" t="s">
        <v>203</v>
      </c>
      <c r="D63" s="35"/>
      <c r="E63" s="35"/>
      <c r="F63" s="35"/>
      <c r="G63" s="35"/>
      <c r="H63" s="35"/>
      <c r="I63" s="35"/>
      <c r="J63" s="35"/>
      <c r="K63" s="35"/>
      <c r="L63" s="37">
        <v>0</v>
      </c>
    </row>
    <row r="64" spans="1:12" ht="12" x14ac:dyDescent="0.15">
      <c r="A64" s="35"/>
      <c r="B64" s="35"/>
      <c r="C64" s="33" t="s">
        <v>204</v>
      </c>
      <c r="D64" s="35"/>
      <c r="E64" s="35"/>
      <c r="F64" s="35"/>
      <c r="G64" s="35"/>
      <c r="H64" s="35"/>
      <c r="I64" s="35"/>
      <c r="J64" s="35"/>
      <c r="K64" s="35"/>
      <c r="L64" s="37">
        <v>809.15</v>
      </c>
    </row>
    <row r="65" spans="1:12" ht="12" x14ac:dyDescent="0.15">
      <c r="A65" s="35"/>
      <c r="B65" s="35"/>
      <c r="C65" s="32" t="s">
        <v>205</v>
      </c>
      <c r="D65" s="35"/>
      <c r="E65" s="35"/>
      <c r="F65" s="35"/>
      <c r="G65" s="35"/>
      <c r="H65" s="35"/>
      <c r="I65" s="35"/>
      <c r="J65" s="35"/>
      <c r="K65" s="35"/>
      <c r="L65" s="38">
        <v>809.15</v>
      </c>
    </row>
    <row r="66" spans="1:12" ht="12" x14ac:dyDescent="0.15">
      <c r="A66" s="35"/>
      <c r="B66" s="32" t="s">
        <v>896</v>
      </c>
      <c r="C66" s="32" t="s">
        <v>207</v>
      </c>
      <c r="D66" s="32" t="s">
        <v>208</v>
      </c>
      <c r="E66" s="36" t="s">
        <v>897</v>
      </c>
      <c r="F66" s="35"/>
      <c r="G66" s="34">
        <v>74</v>
      </c>
      <c r="H66" s="35"/>
      <c r="I66" s="35"/>
      <c r="J66" s="35"/>
      <c r="K66" s="35"/>
      <c r="L66" s="38">
        <v>598.77</v>
      </c>
    </row>
    <row r="67" spans="1:12" ht="12" x14ac:dyDescent="0.15">
      <c r="A67" s="35"/>
      <c r="B67" s="32" t="s">
        <v>898</v>
      </c>
      <c r="C67" s="32" t="s">
        <v>211</v>
      </c>
      <c r="D67" s="32" t="s">
        <v>208</v>
      </c>
      <c r="E67" s="36" t="s">
        <v>483</v>
      </c>
      <c r="F67" s="35"/>
      <c r="G67" s="34">
        <v>36</v>
      </c>
      <c r="H67" s="35"/>
      <c r="I67" s="35"/>
      <c r="J67" s="35"/>
      <c r="K67" s="35"/>
      <c r="L67" s="38">
        <v>291.29000000000002</v>
      </c>
    </row>
    <row r="68" spans="1:12" ht="12" x14ac:dyDescent="0.15">
      <c r="A68" s="35"/>
      <c r="B68" s="35"/>
      <c r="C68" s="33" t="s">
        <v>213</v>
      </c>
      <c r="D68" s="35"/>
      <c r="E68" s="35"/>
      <c r="F68" s="35"/>
      <c r="G68" s="35"/>
      <c r="H68" s="35"/>
      <c r="I68" s="35"/>
      <c r="J68" s="35"/>
      <c r="K68" s="35"/>
      <c r="L68" s="37">
        <v>1699.21</v>
      </c>
    </row>
    <row r="69" spans="1:12" ht="120" x14ac:dyDescent="0.15">
      <c r="A69" s="32" t="s">
        <v>24</v>
      </c>
      <c r="B69" s="33" t="s">
        <v>961</v>
      </c>
      <c r="C69" s="32" t="s">
        <v>962</v>
      </c>
      <c r="D69" s="32" t="s">
        <v>938</v>
      </c>
      <c r="E69" s="34">
        <v>2</v>
      </c>
      <c r="F69" s="35"/>
      <c r="G69" s="34">
        <v>2</v>
      </c>
      <c r="H69" s="35"/>
      <c r="I69" s="35"/>
      <c r="J69" s="35"/>
      <c r="K69" s="35"/>
      <c r="L69" s="35"/>
    </row>
    <row r="70" spans="1:12" ht="12" x14ac:dyDescent="0.15">
      <c r="A70" s="35"/>
      <c r="B70" s="36" t="s">
        <v>22</v>
      </c>
      <c r="C70" s="32" t="s">
        <v>188</v>
      </c>
      <c r="D70" s="32" t="s">
        <v>189</v>
      </c>
      <c r="E70" s="35"/>
      <c r="F70" s="35"/>
      <c r="G70" s="34">
        <v>4.8600000000000003</v>
      </c>
      <c r="H70" s="35"/>
      <c r="I70" s="35"/>
      <c r="J70" s="35"/>
      <c r="K70" s="35"/>
      <c r="L70" s="37">
        <v>4828.91</v>
      </c>
    </row>
    <row r="71" spans="1:12" ht="96" x14ac:dyDescent="0.15">
      <c r="A71" s="35"/>
      <c r="B71" s="32" t="s">
        <v>465</v>
      </c>
      <c r="C71" s="32" t="s">
        <v>466</v>
      </c>
      <c r="D71" s="32" t="s">
        <v>189</v>
      </c>
      <c r="E71" s="34">
        <v>0.97</v>
      </c>
      <c r="F71" s="35"/>
      <c r="G71" s="34">
        <v>1.94</v>
      </c>
      <c r="H71" s="35"/>
      <c r="I71" s="35"/>
      <c r="J71" s="38">
        <v>1067.1400000000001</v>
      </c>
      <c r="K71" s="34">
        <v>0.8</v>
      </c>
      <c r="L71" s="38">
        <v>1656.2</v>
      </c>
    </row>
    <row r="72" spans="1:12" ht="96" x14ac:dyDescent="0.15">
      <c r="A72" s="35"/>
      <c r="B72" s="32" t="s">
        <v>922</v>
      </c>
      <c r="C72" s="32" t="s">
        <v>923</v>
      </c>
      <c r="D72" s="32" t="s">
        <v>189</v>
      </c>
      <c r="E72" s="34">
        <v>1.46</v>
      </c>
      <c r="F72" s="35"/>
      <c r="G72" s="34">
        <v>2.92</v>
      </c>
      <c r="H72" s="35"/>
      <c r="I72" s="35"/>
      <c r="J72" s="38">
        <v>1358.18</v>
      </c>
      <c r="K72" s="34">
        <v>0.8</v>
      </c>
      <c r="L72" s="38">
        <v>3172.71</v>
      </c>
    </row>
    <row r="73" spans="1:12" ht="12" x14ac:dyDescent="0.15">
      <c r="A73" s="35"/>
      <c r="B73" s="36" t="s">
        <v>23</v>
      </c>
      <c r="C73" s="32" t="s">
        <v>192</v>
      </c>
      <c r="D73" s="35"/>
      <c r="E73" s="35"/>
      <c r="F73" s="35"/>
      <c r="G73" s="35"/>
      <c r="H73" s="35"/>
      <c r="I73" s="35"/>
      <c r="J73" s="35"/>
      <c r="K73" s="35"/>
      <c r="L73" s="37">
        <v>0</v>
      </c>
    </row>
    <row r="74" spans="1:12" ht="12" x14ac:dyDescent="0.15">
      <c r="A74" s="35"/>
      <c r="B74" s="35"/>
      <c r="C74" s="32" t="s">
        <v>193</v>
      </c>
      <c r="D74" s="32" t="s">
        <v>189</v>
      </c>
      <c r="E74" s="35"/>
      <c r="F74" s="35"/>
      <c r="G74" s="34">
        <v>0</v>
      </c>
      <c r="H74" s="35"/>
      <c r="I74" s="35"/>
      <c r="J74" s="35"/>
      <c r="K74" s="35"/>
      <c r="L74" s="37">
        <v>0</v>
      </c>
    </row>
    <row r="75" spans="1:12" ht="12" x14ac:dyDescent="0.15">
      <c r="A75" s="35"/>
      <c r="B75" s="36" t="s">
        <v>25</v>
      </c>
      <c r="C75" s="32" t="s">
        <v>203</v>
      </c>
      <c r="D75" s="35"/>
      <c r="E75" s="35"/>
      <c r="F75" s="35"/>
      <c r="G75" s="35"/>
      <c r="H75" s="35"/>
      <c r="I75" s="35"/>
      <c r="J75" s="35"/>
      <c r="K75" s="35"/>
      <c r="L75" s="37">
        <v>0</v>
      </c>
    </row>
    <row r="76" spans="1:12" ht="12" x14ac:dyDescent="0.15">
      <c r="A76" s="35"/>
      <c r="B76" s="35"/>
      <c r="C76" s="33" t="s">
        <v>204</v>
      </c>
      <c r="D76" s="35"/>
      <c r="E76" s="35"/>
      <c r="F76" s="35"/>
      <c r="G76" s="35"/>
      <c r="H76" s="35"/>
      <c r="I76" s="35"/>
      <c r="J76" s="35"/>
      <c r="K76" s="35"/>
      <c r="L76" s="37">
        <v>4828.91</v>
      </c>
    </row>
    <row r="77" spans="1:12" ht="12" x14ac:dyDescent="0.15">
      <c r="A77" s="35"/>
      <c r="B77" s="35"/>
      <c r="C77" s="32" t="s">
        <v>205</v>
      </c>
      <c r="D77" s="35"/>
      <c r="E77" s="35"/>
      <c r="F77" s="35"/>
      <c r="G77" s="35"/>
      <c r="H77" s="35"/>
      <c r="I77" s="35"/>
      <c r="J77" s="35"/>
      <c r="K77" s="35"/>
      <c r="L77" s="38">
        <v>4828.91</v>
      </c>
    </row>
    <row r="78" spans="1:12" ht="12" x14ac:dyDescent="0.15">
      <c r="A78" s="35"/>
      <c r="B78" s="32" t="s">
        <v>896</v>
      </c>
      <c r="C78" s="32" t="s">
        <v>207</v>
      </c>
      <c r="D78" s="32" t="s">
        <v>208</v>
      </c>
      <c r="E78" s="36" t="s">
        <v>897</v>
      </c>
      <c r="F78" s="35"/>
      <c r="G78" s="34">
        <v>74</v>
      </c>
      <c r="H78" s="35"/>
      <c r="I78" s="35"/>
      <c r="J78" s="35"/>
      <c r="K78" s="35"/>
      <c r="L78" s="38">
        <v>3573.39</v>
      </c>
    </row>
    <row r="79" spans="1:12" ht="12" x14ac:dyDescent="0.15">
      <c r="A79" s="35"/>
      <c r="B79" s="32" t="s">
        <v>898</v>
      </c>
      <c r="C79" s="32" t="s">
        <v>211</v>
      </c>
      <c r="D79" s="32" t="s">
        <v>208</v>
      </c>
      <c r="E79" s="36" t="s">
        <v>483</v>
      </c>
      <c r="F79" s="35"/>
      <c r="G79" s="34">
        <v>36</v>
      </c>
      <c r="H79" s="35"/>
      <c r="I79" s="35"/>
      <c r="J79" s="35"/>
      <c r="K79" s="35"/>
      <c r="L79" s="38">
        <v>1738.41</v>
      </c>
    </row>
    <row r="80" spans="1:12" ht="12" x14ac:dyDescent="0.15">
      <c r="A80" s="35"/>
      <c r="B80" s="35"/>
      <c r="C80" s="33" t="s">
        <v>213</v>
      </c>
      <c r="D80" s="35"/>
      <c r="E80" s="35"/>
      <c r="F80" s="35"/>
      <c r="G80" s="35"/>
      <c r="H80" s="35"/>
      <c r="I80" s="35"/>
      <c r="J80" s="35"/>
      <c r="K80" s="35"/>
      <c r="L80" s="37">
        <v>10140.709999999999</v>
      </c>
    </row>
    <row r="81" spans="1:12" ht="120" x14ac:dyDescent="0.15">
      <c r="A81" s="32" t="s">
        <v>25</v>
      </c>
      <c r="B81" s="33" t="s">
        <v>963</v>
      </c>
      <c r="C81" s="32" t="s">
        <v>964</v>
      </c>
      <c r="D81" s="32" t="s">
        <v>187</v>
      </c>
      <c r="E81" s="34">
        <v>1</v>
      </c>
      <c r="F81" s="35"/>
      <c r="G81" s="34">
        <v>1</v>
      </c>
      <c r="H81" s="35"/>
      <c r="I81" s="35"/>
      <c r="J81" s="35"/>
      <c r="K81" s="35"/>
      <c r="L81" s="35"/>
    </row>
    <row r="82" spans="1:12" ht="12" x14ac:dyDescent="0.15">
      <c r="A82" s="35"/>
      <c r="B82" s="36" t="s">
        <v>22</v>
      </c>
      <c r="C82" s="32" t="s">
        <v>188</v>
      </c>
      <c r="D82" s="32" t="s">
        <v>189</v>
      </c>
      <c r="E82" s="35"/>
      <c r="F82" s="35"/>
      <c r="G82" s="34">
        <v>1.62</v>
      </c>
      <c r="H82" s="35"/>
      <c r="I82" s="35"/>
      <c r="J82" s="35"/>
      <c r="K82" s="35"/>
      <c r="L82" s="37">
        <v>1598.55</v>
      </c>
    </row>
    <row r="83" spans="1:12" ht="96" x14ac:dyDescent="0.15">
      <c r="A83" s="35"/>
      <c r="B83" s="32" t="s">
        <v>309</v>
      </c>
      <c r="C83" s="32" t="s">
        <v>310</v>
      </c>
      <c r="D83" s="32" t="s">
        <v>189</v>
      </c>
      <c r="E83" s="34">
        <v>0.81</v>
      </c>
      <c r="F83" s="35"/>
      <c r="G83" s="34">
        <v>0.81</v>
      </c>
      <c r="H83" s="35"/>
      <c r="I83" s="35"/>
      <c r="J83" s="38">
        <v>1247.31</v>
      </c>
      <c r="K83" s="34">
        <v>0.8</v>
      </c>
      <c r="L83" s="38">
        <v>808.26</v>
      </c>
    </row>
    <row r="84" spans="1:12" ht="96" x14ac:dyDescent="0.15">
      <c r="A84" s="35"/>
      <c r="B84" s="32" t="s">
        <v>894</v>
      </c>
      <c r="C84" s="32" t="s">
        <v>895</v>
      </c>
      <c r="D84" s="32" t="s">
        <v>189</v>
      </c>
      <c r="E84" s="34">
        <v>0.81</v>
      </c>
      <c r="F84" s="35"/>
      <c r="G84" s="34">
        <v>0.81</v>
      </c>
      <c r="H84" s="35"/>
      <c r="I84" s="35"/>
      <c r="J84" s="38">
        <v>1219.5899999999999</v>
      </c>
      <c r="K84" s="34">
        <v>0.8</v>
      </c>
      <c r="L84" s="38">
        <v>790.29</v>
      </c>
    </row>
    <row r="85" spans="1:12" ht="12" x14ac:dyDescent="0.15">
      <c r="A85" s="35"/>
      <c r="B85" s="36" t="s">
        <v>23</v>
      </c>
      <c r="C85" s="32" t="s">
        <v>192</v>
      </c>
      <c r="D85" s="35"/>
      <c r="E85" s="35"/>
      <c r="F85" s="35"/>
      <c r="G85" s="35"/>
      <c r="H85" s="35"/>
      <c r="I85" s="35"/>
      <c r="J85" s="35"/>
      <c r="K85" s="35"/>
      <c r="L85" s="37">
        <v>0</v>
      </c>
    </row>
    <row r="86" spans="1:12" ht="12" x14ac:dyDescent="0.15">
      <c r="A86" s="35"/>
      <c r="B86" s="35"/>
      <c r="C86" s="32" t="s">
        <v>193</v>
      </c>
      <c r="D86" s="32" t="s">
        <v>189</v>
      </c>
      <c r="E86" s="35"/>
      <c r="F86" s="35"/>
      <c r="G86" s="34">
        <v>0</v>
      </c>
      <c r="H86" s="35"/>
      <c r="I86" s="35"/>
      <c r="J86" s="35"/>
      <c r="K86" s="35"/>
      <c r="L86" s="37">
        <v>0</v>
      </c>
    </row>
    <row r="87" spans="1:12" ht="12" x14ac:dyDescent="0.15">
      <c r="A87" s="35"/>
      <c r="B87" s="36" t="s">
        <v>25</v>
      </c>
      <c r="C87" s="32" t="s">
        <v>203</v>
      </c>
      <c r="D87" s="35"/>
      <c r="E87" s="35"/>
      <c r="F87" s="35"/>
      <c r="G87" s="35"/>
      <c r="H87" s="35"/>
      <c r="I87" s="35"/>
      <c r="J87" s="35"/>
      <c r="K87" s="35"/>
      <c r="L87" s="37">
        <v>0</v>
      </c>
    </row>
    <row r="88" spans="1:12" ht="12" x14ac:dyDescent="0.15">
      <c r="A88" s="35"/>
      <c r="B88" s="35"/>
      <c r="C88" s="33" t="s">
        <v>204</v>
      </c>
      <c r="D88" s="35"/>
      <c r="E88" s="35"/>
      <c r="F88" s="35"/>
      <c r="G88" s="35"/>
      <c r="H88" s="35"/>
      <c r="I88" s="35"/>
      <c r="J88" s="35"/>
      <c r="K88" s="35"/>
      <c r="L88" s="37">
        <v>1598.55</v>
      </c>
    </row>
    <row r="89" spans="1:12" ht="12" x14ac:dyDescent="0.15">
      <c r="A89" s="35"/>
      <c r="B89" s="35"/>
      <c r="C89" s="32" t="s">
        <v>205</v>
      </c>
      <c r="D89" s="35"/>
      <c r="E89" s="35"/>
      <c r="F89" s="35"/>
      <c r="G89" s="35"/>
      <c r="H89" s="35"/>
      <c r="I89" s="35"/>
      <c r="J89" s="35"/>
      <c r="K89" s="35"/>
      <c r="L89" s="38">
        <v>1598.55</v>
      </c>
    </row>
    <row r="90" spans="1:12" ht="12" x14ac:dyDescent="0.15">
      <c r="A90" s="35"/>
      <c r="B90" s="32" t="s">
        <v>896</v>
      </c>
      <c r="C90" s="32" t="s">
        <v>207</v>
      </c>
      <c r="D90" s="32" t="s">
        <v>208</v>
      </c>
      <c r="E90" s="36" t="s">
        <v>897</v>
      </c>
      <c r="F90" s="35"/>
      <c r="G90" s="34">
        <v>74</v>
      </c>
      <c r="H90" s="35"/>
      <c r="I90" s="35"/>
      <c r="J90" s="35"/>
      <c r="K90" s="35"/>
      <c r="L90" s="38">
        <v>1182.93</v>
      </c>
    </row>
    <row r="91" spans="1:12" ht="12" x14ac:dyDescent="0.15">
      <c r="A91" s="35"/>
      <c r="B91" s="32" t="s">
        <v>898</v>
      </c>
      <c r="C91" s="32" t="s">
        <v>211</v>
      </c>
      <c r="D91" s="32" t="s">
        <v>208</v>
      </c>
      <c r="E91" s="36" t="s">
        <v>483</v>
      </c>
      <c r="F91" s="35"/>
      <c r="G91" s="34">
        <v>36</v>
      </c>
      <c r="H91" s="35"/>
      <c r="I91" s="35"/>
      <c r="J91" s="35"/>
      <c r="K91" s="35"/>
      <c r="L91" s="38">
        <v>575.48</v>
      </c>
    </row>
    <row r="92" spans="1:12" ht="12" x14ac:dyDescent="0.15">
      <c r="A92" s="35"/>
      <c r="B92" s="35"/>
      <c r="C92" s="33" t="s">
        <v>213</v>
      </c>
      <c r="D92" s="35"/>
      <c r="E92" s="35"/>
      <c r="F92" s="35"/>
      <c r="G92" s="35"/>
      <c r="H92" s="35"/>
      <c r="I92" s="35"/>
      <c r="J92" s="35"/>
      <c r="K92" s="35"/>
      <c r="L92" s="37">
        <v>3356.96</v>
      </c>
    </row>
    <row r="93" spans="1:12" ht="12" customHeight="1" x14ac:dyDescent="0.15">
      <c r="A93" s="35"/>
      <c r="B93" s="35"/>
      <c r="C93" s="58" t="s">
        <v>965</v>
      </c>
      <c r="D93" s="59"/>
      <c r="E93" s="59"/>
      <c r="F93" s="59"/>
      <c r="G93" s="59"/>
      <c r="H93" s="59"/>
      <c r="I93" s="59"/>
      <c r="J93" s="59"/>
      <c r="K93" s="60"/>
      <c r="L93" s="37">
        <v>13530.04</v>
      </c>
    </row>
    <row r="94" spans="1:12" ht="12" customHeight="1" x14ac:dyDescent="0.15">
      <c r="A94" s="35"/>
      <c r="B94" s="35"/>
      <c r="C94" s="61" t="s">
        <v>241</v>
      </c>
      <c r="D94" s="62"/>
      <c r="E94" s="62"/>
      <c r="F94" s="62"/>
      <c r="G94" s="62"/>
      <c r="H94" s="62"/>
      <c r="I94" s="62"/>
      <c r="J94" s="62"/>
      <c r="K94" s="63"/>
      <c r="L94" s="35"/>
    </row>
    <row r="95" spans="1:12" ht="12" customHeight="1" x14ac:dyDescent="0.15">
      <c r="A95" s="35"/>
      <c r="B95" s="35"/>
      <c r="C95" s="64" t="s">
        <v>242</v>
      </c>
      <c r="D95" s="65"/>
      <c r="E95" s="65"/>
      <c r="F95" s="65"/>
      <c r="G95" s="65"/>
      <c r="H95" s="65"/>
      <c r="I95" s="65"/>
      <c r="J95" s="65"/>
      <c r="K95" s="66"/>
      <c r="L95" s="38">
        <v>13530.04</v>
      </c>
    </row>
    <row r="96" spans="1:12" ht="12" customHeight="1" x14ac:dyDescent="0.15">
      <c r="A96" s="35"/>
      <c r="B96" s="35"/>
      <c r="C96" s="64" t="s">
        <v>243</v>
      </c>
      <c r="D96" s="65"/>
      <c r="E96" s="65"/>
      <c r="F96" s="65"/>
      <c r="G96" s="65"/>
      <c r="H96" s="65"/>
      <c r="I96" s="65"/>
      <c r="J96" s="65"/>
      <c r="K96" s="66"/>
      <c r="L96" s="38">
        <v>0</v>
      </c>
    </row>
    <row r="97" spans="1:12" ht="12" customHeight="1" x14ac:dyDescent="0.15">
      <c r="A97" s="35"/>
      <c r="B97" s="35"/>
      <c r="C97" s="64" t="s">
        <v>244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64" t="s">
        <v>245</v>
      </c>
      <c r="D98" s="65"/>
      <c r="E98" s="65"/>
      <c r="F98" s="65"/>
      <c r="G98" s="65"/>
      <c r="H98" s="65"/>
      <c r="I98" s="65"/>
      <c r="J98" s="65"/>
      <c r="K98" s="66"/>
      <c r="L98" s="38">
        <v>0</v>
      </c>
    </row>
    <row r="99" spans="1:12" ht="12" customHeight="1" x14ac:dyDescent="0.15">
      <c r="A99" s="35"/>
      <c r="B99" s="35"/>
      <c r="C99" s="64" t="s">
        <v>246</v>
      </c>
      <c r="D99" s="65"/>
      <c r="E99" s="65"/>
      <c r="F99" s="65"/>
      <c r="G99" s="65"/>
      <c r="H99" s="65"/>
      <c r="I99" s="65"/>
      <c r="J99" s="65"/>
      <c r="K99" s="66"/>
      <c r="L99" s="38">
        <v>0</v>
      </c>
    </row>
    <row r="100" spans="1:12" ht="12" customHeight="1" x14ac:dyDescent="0.15">
      <c r="A100" s="35"/>
      <c r="B100" s="35"/>
      <c r="C100" s="64" t="s">
        <v>247</v>
      </c>
      <c r="D100" s="65"/>
      <c r="E100" s="65"/>
      <c r="F100" s="65"/>
      <c r="G100" s="65"/>
      <c r="H100" s="65"/>
      <c r="I100" s="65"/>
      <c r="J100" s="65"/>
      <c r="K100" s="66"/>
      <c r="L100" s="38">
        <v>13530.04</v>
      </c>
    </row>
    <row r="101" spans="1:12" ht="12" customHeight="1" x14ac:dyDescent="0.15">
      <c r="A101" s="35"/>
      <c r="B101" s="35"/>
      <c r="C101" s="64" t="s">
        <v>248</v>
      </c>
      <c r="D101" s="65"/>
      <c r="E101" s="65"/>
      <c r="F101" s="65"/>
      <c r="G101" s="65"/>
      <c r="H101" s="65"/>
      <c r="I101" s="65"/>
      <c r="J101" s="65"/>
      <c r="K101" s="66"/>
      <c r="L101" s="38">
        <v>10012.23</v>
      </c>
    </row>
    <row r="102" spans="1:12" ht="12" customHeight="1" x14ac:dyDescent="0.15">
      <c r="A102" s="35"/>
      <c r="B102" s="35"/>
      <c r="C102" s="64" t="s">
        <v>249</v>
      </c>
      <c r="D102" s="65"/>
      <c r="E102" s="65"/>
      <c r="F102" s="65"/>
      <c r="G102" s="65"/>
      <c r="H102" s="65"/>
      <c r="I102" s="65"/>
      <c r="J102" s="65"/>
      <c r="K102" s="66"/>
      <c r="L102" s="38">
        <v>4870.8100000000004</v>
      </c>
    </row>
    <row r="103" spans="1:12" ht="12" customHeight="1" x14ac:dyDescent="0.15">
      <c r="A103" s="35"/>
      <c r="B103" s="35"/>
      <c r="C103" s="64" t="s">
        <v>250</v>
      </c>
      <c r="D103" s="65"/>
      <c r="E103" s="65"/>
      <c r="F103" s="65"/>
      <c r="G103" s="65"/>
      <c r="H103" s="65"/>
      <c r="I103" s="65"/>
      <c r="J103" s="65"/>
      <c r="K103" s="66"/>
      <c r="L103" s="38">
        <v>0</v>
      </c>
    </row>
    <row r="104" spans="1:12" ht="12" customHeight="1" x14ac:dyDescent="0.15">
      <c r="A104" s="35"/>
      <c r="B104" s="35"/>
      <c r="C104" s="64" t="s">
        <v>251</v>
      </c>
      <c r="D104" s="65"/>
      <c r="E104" s="65"/>
      <c r="F104" s="65"/>
      <c r="G104" s="65"/>
      <c r="H104" s="65"/>
      <c r="I104" s="65"/>
      <c r="J104" s="65"/>
      <c r="K104" s="66"/>
      <c r="L104" s="38">
        <v>0</v>
      </c>
    </row>
    <row r="105" spans="1:12" ht="12" customHeight="1" x14ac:dyDescent="0.15">
      <c r="A105" s="35"/>
      <c r="B105" s="35"/>
      <c r="C105" s="58" t="s">
        <v>966</v>
      </c>
      <c r="D105" s="59"/>
      <c r="E105" s="59"/>
      <c r="F105" s="59"/>
      <c r="G105" s="59"/>
      <c r="H105" s="59"/>
      <c r="I105" s="59"/>
      <c r="J105" s="59"/>
      <c r="K105" s="60"/>
      <c r="L105" s="37">
        <v>28413.08</v>
      </c>
    </row>
    <row r="106" spans="1:12" ht="12" customHeight="1" x14ac:dyDescent="0.15">
      <c r="A106" s="35"/>
      <c r="B106" s="35"/>
      <c r="C106" s="61" t="s">
        <v>253</v>
      </c>
      <c r="D106" s="62"/>
      <c r="E106" s="62"/>
      <c r="F106" s="62"/>
      <c r="G106" s="62"/>
      <c r="H106" s="62"/>
      <c r="I106" s="62"/>
      <c r="J106" s="62"/>
      <c r="K106" s="63"/>
      <c r="L106" s="35"/>
    </row>
    <row r="107" spans="1:12" ht="12" customHeight="1" x14ac:dyDescent="0.15">
      <c r="A107" s="35"/>
      <c r="B107" s="35"/>
      <c r="C107" s="64" t="s">
        <v>254</v>
      </c>
      <c r="D107" s="65"/>
      <c r="E107" s="65"/>
      <c r="F107" s="65"/>
      <c r="G107" s="65"/>
      <c r="H107" s="65"/>
      <c r="I107" s="65"/>
      <c r="J107" s="65"/>
      <c r="K107" s="66"/>
      <c r="L107" s="38">
        <v>0</v>
      </c>
    </row>
    <row r="108" spans="1:12" ht="12" customHeight="1" x14ac:dyDescent="0.15">
      <c r="A108" s="35"/>
      <c r="B108" s="35"/>
      <c r="C108" s="64" t="s">
        <v>255</v>
      </c>
      <c r="D108" s="65"/>
      <c r="E108" s="65"/>
      <c r="F108" s="65"/>
      <c r="G108" s="65"/>
      <c r="H108" s="65"/>
      <c r="I108" s="65"/>
      <c r="J108" s="65"/>
      <c r="K108" s="66"/>
      <c r="L108" s="38">
        <v>0</v>
      </c>
    </row>
    <row r="109" spans="1:12" ht="12" customHeight="1" x14ac:dyDescent="0.15">
      <c r="A109" s="35"/>
      <c r="B109" s="35"/>
      <c r="C109" s="64" t="s">
        <v>256</v>
      </c>
      <c r="D109" s="65"/>
      <c r="E109" s="65"/>
      <c r="F109" s="66"/>
      <c r="G109" s="38">
        <v>13.6</v>
      </c>
      <c r="H109" s="67"/>
      <c r="I109" s="68"/>
      <c r="J109" s="68"/>
      <c r="K109" s="68"/>
      <c r="L109" s="69"/>
    </row>
    <row r="110" spans="1:12" ht="12" customHeight="1" x14ac:dyDescent="0.15">
      <c r="A110" s="35"/>
      <c r="B110" s="35"/>
      <c r="C110" s="64" t="s">
        <v>257</v>
      </c>
      <c r="D110" s="65"/>
      <c r="E110" s="65"/>
      <c r="F110" s="66"/>
      <c r="G110" s="38">
        <v>0</v>
      </c>
      <c r="H110" s="67"/>
      <c r="I110" s="68"/>
      <c r="J110" s="68"/>
      <c r="K110" s="68"/>
      <c r="L110" s="69"/>
    </row>
    <row r="111" spans="1:12" ht="12" x14ac:dyDescent="0.15">
      <c r="A111" s="35"/>
      <c r="B111" s="35"/>
      <c r="C111" s="67"/>
      <c r="D111" s="68"/>
      <c r="E111" s="68"/>
      <c r="F111" s="68"/>
      <c r="G111" s="68"/>
      <c r="H111" s="68"/>
      <c r="I111" s="68"/>
      <c r="J111" s="68"/>
      <c r="K111" s="69"/>
      <c r="L111" s="35"/>
    </row>
    <row r="112" spans="1:12" ht="12" customHeight="1" x14ac:dyDescent="0.15">
      <c r="A112" s="35"/>
      <c r="B112" s="35"/>
      <c r="C112" s="58" t="s">
        <v>908</v>
      </c>
      <c r="D112" s="59"/>
      <c r="E112" s="59"/>
      <c r="F112" s="59"/>
      <c r="G112" s="59"/>
      <c r="H112" s="59"/>
      <c r="I112" s="59"/>
      <c r="J112" s="59"/>
      <c r="K112" s="60"/>
      <c r="L112" s="37">
        <v>28413.08</v>
      </c>
    </row>
    <row r="113" spans="1:12" ht="12" customHeight="1" x14ac:dyDescent="0.15">
      <c r="A113" s="35"/>
      <c r="B113" s="35"/>
      <c r="C113" s="61" t="s">
        <v>241</v>
      </c>
      <c r="D113" s="62"/>
      <c r="E113" s="62"/>
      <c r="F113" s="62"/>
      <c r="G113" s="62"/>
      <c r="H113" s="62"/>
      <c r="I113" s="62"/>
      <c r="J113" s="62"/>
      <c r="K113" s="63"/>
      <c r="L113" s="35"/>
    </row>
    <row r="114" spans="1:12" ht="12" customHeight="1" x14ac:dyDescent="0.15">
      <c r="A114" s="35"/>
      <c r="B114" s="35"/>
      <c r="C114" s="64" t="s">
        <v>909</v>
      </c>
      <c r="D114" s="65"/>
      <c r="E114" s="65"/>
      <c r="F114" s="65"/>
      <c r="G114" s="65"/>
      <c r="H114" s="65"/>
      <c r="I114" s="65"/>
      <c r="J114" s="65"/>
      <c r="K114" s="66"/>
      <c r="L114" s="36" t="s">
        <v>951</v>
      </c>
    </row>
    <row r="115" spans="1:12" ht="12" customHeight="1" x14ac:dyDescent="0.15">
      <c r="A115" s="35"/>
      <c r="B115" s="35"/>
      <c r="C115" s="64" t="s">
        <v>910</v>
      </c>
      <c r="D115" s="65"/>
      <c r="E115" s="65"/>
      <c r="F115" s="65"/>
      <c r="G115" s="65"/>
      <c r="H115" s="65"/>
      <c r="I115" s="65"/>
      <c r="J115" s="65"/>
      <c r="K115" s="66"/>
      <c r="L115" s="36" t="s">
        <v>967</v>
      </c>
    </row>
    <row r="116" spans="1:12" ht="12" customHeight="1" x14ac:dyDescent="0.15">
      <c r="A116" s="35"/>
      <c r="B116" s="35"/>
      <c r="C116" s="61" t="s">
        <v>241</v>
      </c>
      <c r="D116" s="62"/>
      <c r="E116" s="62"/>
      <c r="F116" s="62"/>
      <c r="G116" s="62"/>
      <c r="H116" s="62"/>
      <c r="I116" s="62"/>
      <c r="J116" s="62"/>
      <c r="K116" s="63"/>
      <c r="L116" s="35"/>
    </row>
    <row r="117" spans="1:12" ht="12" customHeight="1" x14ac:dyDescent="0.15">
      <c r="A117" s="35"/>
      <c r="B117" s="35"/>
      <c r="C117" s="64" t="s">
        <v>912</v>
      </c>
      <c r="D117" s="65"/>
      <c r="E117" s="65"/>
      <c r="F117" s="65"/>
      <c r="G117" s="65"/>
      <c r="H117" s="65"/>
      <c r="I117" s="65"/>
      <c r="J117" s="65"/>
      <c r="K117" s="66"/>
      <c r="L117" s="38">
        <v>13530.04</v>
      </c>
    </row>
    <row r="118" spans="1:12" ht="12" customHeight="1" x14ac:dyDescent="0.15">
      <c r="A118" s="35"/>
      <c r="B118" s="35"/>
      <c r="C118" s="61" t="s">
        <v>241</v>
      </c>
      <c r="D118" s="62"/>
      <c r="E118" s="62"/>
      <c r="F118" s="62"/>
      <c r="G118" s="62"/>
      <c r="H118" s="62"/>
      <c r="I118" s="62"/>
      <c r="J118" s="62"/>
      <c r="K118" s="63"/>
      <c r="L118" s="35"/>
    </row>
    <row r="119" spans="1:12" ht="12" customHeight="1" x14ac:dyDescent="0.15">
      <c r="A119" s="35"/>
      <c r="B119" s="35"/>
      <c r="C119" s="64" t="s">
        <v>242</v>
      </c>
      <c r="D119" s="65"/>
      <c r="E119" s="65"/>
      <c r="F119" s="65"/>
      <c r="G119" s="65"/>
      <c r="H119" s="65"/>
      <c r="I119" s="65"/>
      <c r="J119" s="65"/>
      <c r="K119" s="66"/>
      <c r="L119" s="38">
        <v>13530.04</v>
      </c>
    </row>
    <row r="120" spans="1:12" ht="12" customHeight="1" x14ac:dyDescent="0.15">
      <c r="A120" s="35"/>
      <c r="B120" s="35"/>
      <c r="C120" s="64" t="s">
        <v>243</v>
      </c>
      <c r="D120" s="65"/>
      <c r="E120" s="65"/>
      <c r="F120" s="65"/>
      <c r="G120" s="65"/>
      <c r="H120" s="65"/>
      <c r="I120" s="65"/>
      <c r="J120" s="65"/>
      <c r="K120" s="66"/>
      <c r="L120" s="38">
        <v>0</v>
      </c>
    </row>
    <row r="121" spans="1:12" ht="12" customHeight="1" x14ac:dyDescent="0.15">
      <c r="A121" s="35"/>
      <c r="B121" s="35"/>
      <c r="C121" s="64" t="s">
        <v>244</v>
      </c>
      <c r="D121" s="65"/>
      <c r="E121" s="65"/>
      <c r="F121" s="65"/>
      <c r="G121" s="65"/>
      <c r="H121" s="65"/>
      <c r="I121" s="65"/>
      <c r="J121" s="65"/>
      <c r="K121" s="66"/>
      <c r="L121" s="38">
        <v>0</v>
      </c>
    </row>
    <row r="122" spans="1:12" ht="12" customHeight="1" x14ac:dyDescent="0.15">
      <c r="A122" s="35"/>
      <c r="B122" s="35"/>
      <c r="C122" s="64" t="s">
        <v>245</v>
      </c>
      <c r="D122" s="65"/>
      <c r="E122" s="65"/>
      <c r="F122" s="65"/>
      <c r="G122" s="65"/>
      <c r="H122" s="65"/>
      <c r="I122" s="65"/>
      <c r="J122" s="65"/>
      <c r="K122" s="66"/>
      <c r="L122" s="38">
        <v>0</v>
      </c>
    </row>
    <row r="123" spans="1:12" ht="12" customHeight="1" x14ac:dyDescent="0.15">
      <c r="A123" s="35"/>
      <c r="B123" s="35"/>
      <c r="C123" s="64" t="s">
        <v>246</v>
      </c>
      <c r="D123" s="65"/>
      <c r="E123" s="65"/>
      <c r="F123" s="65"/>
      <c r="G123" s="65"/>
      <c r="H123" s="65"/>
      <c r="I123" s="65"/>
      <c r="J123" s="65"/>
      <c r="K123" s="66"/>
      <c r="L123" s="38">
        <v>0</v>
      </c>
    </row>
    <row r="124" spans="1:12" ht="12" customHeight="1" x14ac:dyDescent="0.15">
      <c r="A124" s="35"/>
      <c r="B124" s="35"/>
      <c r="C124" s="64" t="s">
        <v>285</v>
      </c>
      <c r="D124" s="65"/>
      <c r="E124" s="65"/>
      <c r="F124" s="65"/>
      <c r="G124" s="65"/>
      <c r="H124" s="65"/>
      <c r="I124" s="65"/>
      <c r="J124" s="65"/>
      <c r="K124" s="66"/>
      <c r="L124" s="38">
        <v>13530.04</v>
      </c>
    </row>
    <row r="125" spans="1:12" ht="12" customHeight="1" x14ac:dyDescent="0.15">
      <c r="A125" s="35"/>
      <c r="B125" s="35"/>
      <c r="C125" s="64" t="s">
        <v>286</v>
      </c>
      <c r="D125" s="65"/>
      <c r="E125" s="65"/>
      <c r="F125" s="65"/>
      <c r="G125" s="65"/>
      <c r="H125" s="65"/>
      <c r="I125" s="65"/>
      <c r="J125" s="65"/>
      <c r="K125" s="66"/>
      <c r="L125" s="38">
        <v>10012.23</v>
      </c>
    </row>
    <row r="126" spans="1:12" ht="12" customHeight="1" x14ac:dyDescent="0.15">
      <c r="A126" s="35"/>
      <c r="B126" s="35"/>
      <c r="C126" s="64" t="s">
        <v>287</v>
      </c>
      <c r="D126" s="65"/>
      <c r="E126" s="65"/>
      <c r="F126" s="65"/>
      <c r="G126" s="65"/>
      <c r="H126" s="65"/>
      <c r="I126" s="65"/>
      <c r="J126" s="65"/>
      <c r="K126" s="66"/>
      <c r="L126" s="38">
        <v>4870.8100000000004</v>
      </c>
    </row>
    <row r="127" spans="1:12" ht="12" customHeight="1" x14ac:dyDescent="0.15">
      <c r="A127" s="35"/>
      <c r="B127" s="35"/>
      <c r="C127" s="58" t="s">
        <v>288</v>
      </c>
      <c r="D127" s="59"/>
      <c r="E127" s="59"/>
      <c r="F127" s="59"/>
      <c r="G127" s="59"/>
      <c r="H127" s="59"/>
      <c r="I127" s="59"/>
      <c r="J127" s="59"/>
      <c r="K127" s="60"/>
      <c r="L127" s="37">
        <v>28413.08</v>
      </c>
    </row>
    <row r="128" spans="1:12" ht="12" customHeight="1" x14ac:dyDescent="0.15">
      <c r="A128" s="35"/>
      <c r="B128" s="35"/>
      <c r="C128" s="61" t="s">
        <v>241</v>
      </c>
      <c r="D128" s="62"/>
      <c r="E128" s="62"/>
      <c r="F128" s="62"/>
      <c r="G128" s="62"/>
      <c r="H128" s="62"/>
      <c r="I128" s="62"/>
      <c r="J128" s="62"/>
      <c r="K128" s="63"/>
      <c r="L128" s="35"/>
    </row>
    <row r="129" spans="1:12" ht="12" customHeight="1" x14ac:dyDescent="0.15">
      <c r="A129" s="35"/>
      <c r="B129" s="35"/>
      <c r="C129" s="64" t="s">
        <v>284</v>
      </c>
      <c r="D129" s="65"/>
      <c r="E129" s="65"/>
      <c r="F129" s="65"/>
      <c r="G129" s="65"/>
      <c r="H129" s="65"/>
      <c r="I129" s="65"/>
      <c r="J129" s="65"/>
      <c r="K129" s="66"/>
      <c r="L129" s="37">
        <v>13530.04</v>
      </c>
    </row>
    <row r="130" spans="1:12" ht="12" customHeight="1" x14ac:dyDescent="0.15">
      <c r="A130" s="35"/>
      <c r="B130" s="35"/>
      <c r="C130" s="61" t="s">
        <v>241</v>
      </c>
      <c r="D130" s="62"/>
      <c r="E130" s="62"/>
      <c r="F130" s="62"/>
      <c r="G130" s="62"/>
      <c r="H130" s="62"/>
      <c r="I130" s="62"/>
      <c r="J130" s="62"/>
      <c r="K130" s="63"/>
      <c r="L130" s="35"/>
    </row>
    <row r="131" spans="1:12" ht="12" customHeight="1" x14ac:dyDescent="0.15">
      <c r="A131" s="35"/>
      <c r="B131" s="35"/>
      <c r="C131" s="64" t="s">
        <v>242</v>
      </c>
      <c r="D131" s="65"/>
      <c r="E131" s="65"/>
      <c r="F131" s="65"/>
      <c r="G131" s="65"/>
      <c r="H131" s="65"/>
      <c r="I131" s="65"/>
      <c r="J131" s="65"/>
      <c r="K131" s="66"/>
      <c r="L131" s="38">
        <v>13530.04</v>
      </c>
    </row>
    <row r="132" spans="1:12" ht="12" customHeight="1" x14ac:dyDescent="0.15">
      <c r="A132" s="35"/>
      <c r="B132" s="35"/>
      <c r="C132" s="64" t="s">
        <v>243</v>
      </c>
      <c r="D132" s="65"/>
      <c r="E132" s="65"/>
      <c r="F132" s="65"/>
      <c r="G132" s="65"/>
      <c r="H132" s="65"/>
      <c r="I132" s="65"/>
      <c r="J132" s="65"/>
      <c r="K132" s="66"/>
      <c r="L132" s="38">
        <v>0</v>
      </c>
    </row>
    <row r="133" spans="1:12" ht="12" customHeight="1" x14ac:dyDescent="0.15">
      <c r="A133" s="35"/>
      <c r="B133" s="35"/>
      <c r="C133" s="64" t="s">
        <v>244</v>
      </c>
      <c r="D133" s="65"/>
      <c r="E133" s="65"/>
      <c r="F133" s="65"/>
      <c r="G133" s="65"/>
      <c r="H133" s="65"/>
      <c r="I133" s="65"/>
      <c r="J133" s="65"/>
      <c r="K133" s="66"/>
      <c r="L133" s="38">
        <v>0</v>
      </c>
    </row>
    <row r="134" spans="1:12" ht="12" customHeight="1" x14ac:dyDescent="0.15">
      <c r="A134" s="35"/>
      <c r="B134" s="35"/>
      <c r="C134" s="64" t="s">
        <v>245</v>
      </c>
      <c r="D134" s="65"/>
      <c r="E134" s="65"/>
      <c r="F134" s="65"/>
      <c r="G134" s="65"/>
      <c r="H134" s="65"/>
      <c r="I134" s="65"/>
      <c r="J134" s="65"/>
      <c r="K134" s="66"/>
      <c r="L134" s="38">
        <v>0</v>
      </c>
    </row>
    <row r="135" spans="1:12" ht="12" customHeight="1" x14ac:dyDescent="0.15">
      <c r="A135" s="35"/>
      <c r="B135" s="35"/>
      <c r="C135" s="64" t="s">
        <v>246</v>
      </c>
      <c r="D135" s="65"/>
      <c r="E135" s="65"/>
      <c r="F135" s="65"/>
      <c r="G135" s="65"/>
      <c r="H135" s="65"/>
      <c r="I135" s="65"/>
      <c r="J135" s="65"/>
      <c r="K135" s="66"/>
      <c r="L135" s="38">
        <v>0</v>
      </c>
    </row>
    <row r="136" spans="1:12" ht="12" customHeight="1" x14ac:dyDescent="0.15">
      <c r="A136" s="35"/>
      <c r="B136" s="35"/>
      <c r="C136" s="64" t="s">
        <v>285</v>
      </c>
      <c r="D136" s="65"/>
      <c r="E136" s="65"/>
      <c r="F136" s="65"/>
      <c r="G136" s="65"/>
      <c r="H136" s="65"/>
      <c r="I136" s="65"/>
      <c r="J136" s="65"/>
      <c r="K136" s="66"/>
      <c r="L136" s="38">
        <v>13530.04</v>
      </c>
    </row>
    <row r="137" spans="1:12" ht="12" customHeight="1" x14ac:dyDescent="0.15">
      <c r="A137" s="35"/>
      <c r="B137" s="35"/>
      <c r="C137" s="64" t="s">
        <v>286</v>
      </c>
      <c r="D137" s="65"/>
      <c r="E137" s="65"/>
      <c r="F137" s="65"/>
      <c r="G137" s="65"/>
      <c r="H137" s="65"/>
      <c r="I137" s="65"/>
      <c r="J137" s="65"/>
      <c r="K137" s="66"/>
      <c r="L137" s="38">
        <v>10012.23</v>
      </c>
    </row>
    <row r="138" spans="1:12" ht="12" customHeight="1" x14ac:dyDescent="0.15">
      <c r="A138" s="35"/>
      <c r="B138" s="35"/>
      <c r="C138" s="64" t="s">
        <v>287</v>
      </c>
      <c r="D138" s="65"/>
      <c r="E138" s="65"/>
      <c r="F138" s="65"/>
      <c r="G138" s="65"/>
      <c r="H138" s="65"/>
      <c r="I138" s="65"/>
      <c r="J138" s="65"/>
      <c r="K138" s="66"/>
      <c r="L138" s="38">
        <v>4870.8100000000004</v>
      </c>
    </row>
    <row r="139" spans="1:12" ht="12" customHeight="1" x14ac:dyDescent="0.15">
      <c r="A139" s="35"/>
      <c r="B139" s="35"/>
      <c r="C139" s="64" t="s">
        <v>289</v>
      </c>
      <c r="D139" s="65"/>
      <c r="E139" s="65"/>
      <c r="F139" s="65"/>
      <c r="G139" s="65"/>
      <c r="H139" s="65"/>
      <c r="I139" s="65"/>
      <c r="J139" s="65"/>
      <c r="K139" s="66"/>
      <c r="L139" s="38">
        <v>0</v>
      </c>
    </row>
    <row r="140" spans="1:12" ht="12" customHeight="1" x14ac:dyDescent="0.15">
      <c r="A140" s="35"/>
      <c r="B140" s="35"/>
      <c r="C140" s="64" t="s">
        <v>290</v>
      </c>
      <c r="D140" s="65"/>
      <c r="E140" s="65"/>
      <c r="F140" s="65"/>
      <c r="G140" s="65"/>
      <c r="H140" s="65"/>
      <c r="I140" s="65"/>
      <c r="J140" s="65"/>
      <c r="K140" s="66"/>
      <c r="L140" s="38">
        <v>0</v>
      </c>
    </row>
    <row r="141" spans="1:12" ht="12" x14ac:dyDescent="0.15">
      <c r="A141" s="35"/>
      <c r="B141" s="35"/>
      <c r="C141" s="67"/>
      <c r="D141" s="68"/>
      <c r="E141" s="68"/>
      <c r="F141" s="68"/>
      <c r="G141" s="68"/>
      <c r="H141" s="68"/>
      <c r="I141" s="68"/>
      <c r="J141" s="68"/>
      <c r="K141" s="69"/>
      <c r="L141" s="35"/>
    </row>
    <row r="142" spans="1:12" ht="12" customHeight="1" x14ac:dyDescent="0.15">
      <c r="A142" s="35"/>
      <c r="B142" s="35"/>
      <c r="C142" s="58" t="s">
        <v>253</v>
      </c>
      <c r="D142" s="59"/>
      <c r="E142" s="59"/>
      <c r="F142" s="59"/>
      <c r="G142" s="59"/>
      <c r="H142" s="59"/>
      <c r="I142" s="59"/>
      <c r="J142" s="59"/>
      <c r="K142" s="60"/>
      <c r="L142" s="35"/>
    </row>
    <row r="143" spans="1:12" ht="12" customHeight="1" x14ac:dyDescent="0.15">
      <c r="A143" s="35"/>
      <c r="B143" s="35"/>
      <c r="C143" s="64" t="s">
        <v>254</v>
      </c>
      <c r="D143" s="65"/>
      <c r="E143" s="65"/>
      <c r="F143" s="65"/>
      <c r="G143" s="65"/>
      <c r="H143" s="65"/>
      <c r="I143" s="65"/>
      <c r="J143" s="65"/>
      <c r="K143" s="66"/>
      <c r="L143" s="38">
        <v>0</v>
      </c>
    </row>
    <row r="144" spans="1:12" ht="12" customHeight="1" x14ac:dyDescent="0.15">
      <c r="A144" s="35"/>
      <c r="B144" s="35"/>
      <c r="C144" s="64" t="s">
        <v>255</v>
      </c>
      <c r="D144" s="65"/>
      <c r="E144" s="65"/>
      <c r="F144" s="65"/>
      <c r="G144" s="65"/>
      <c r="H144" s="65"/>
      <c r="I144" s="65"/>
      <c r="J144" s="65"/>
      <c r="K144" s="66"/>
      <c r="L144" s="38">
        <v>0</v>
      </c>
    </row>
    <row r="145" spans="1:12" ht="12" customHeight="1" x14ac:dyDescent="0.15">
      <c r="A145" s="35"/>
      <c r="B145" s="35"/>
      <c r="C145" s="64" t="s">
        <v>256</v>
      </c>
      <c r="D145" s="65"/>
      <c r="E145" s="65"/>
      <c r="F145" s="66"/>
      <c r="G145" s="38">
        <v>13.6</v>
      </c>
      <c r="H145" s="67"/>
      <c r="I145" s="68"/>
      <c r="J145" s="68"/>
      <c r="K145" s="68"/>
      <c r="L145" s="69"/>
    </row>
    <row r="146" spans="1:12" ht="12" customHeight="1" x14ac:dyDescent="0.15">
      <c r="A146" s="35"/>
      <c r="B146" s="35"/>
      <c r="C146" s="64" t="s">
        <v>257</v>
      </c>
      <c r="D146" s="65"/>
      <c r="E146" s="65"/>
      <c r="F146" s="66"/>
      <c r="G146" s="38">
        <v>0</v>
      </c>
      <c r="H146" s="67"/>
      <c r="I146" s="68"/>
      <c r="J146" s="68"/>
      <c r="K146" s="68"/>
      <c r="L146" s="69"/>
    </row>
    <row r="147" spans="1:12" ht="12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" customHeight="1" x14ac:dyDescent="0.15">
      <c r="A148" s="18" t="s">
        <v>291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</row>
    <row r="149" spans="1:12" ht="12" customHeight="1" x14ac:dyDescent="0.15">
      <c r="A149" s="18" t="s">
        <v>294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</row>
    <row r="150" spans="1:12" ht="12" x14ac:dyDescent="0.1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</row>
    <row r="151" spans="1:12" ht="12" x14ac:dyDescent="0.1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</row>
    <row r="152" spans="1:12" ht="12" customHeight="1" x14ac:dyDescent="0.15">
      <c r="A152" s="18" t="s">
        <v>293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</row>
    <row r="153" spans="1:12" ht="12" customHeight="1" x14ac:dyDescent="0.15">
      <c r="A153" s="18" t="s">
        <v>294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</row>
    <row r="154" spans="1:12" ht="12" x14ac:dyDescent="0.1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</row>
    <row r="155" spans="1:12" ht="12" x14ac:dyDescent="0.1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</row>
  </sheetData>
  <mergeCells count="133">
    <mergeCell ref="A150:L150"/>
    <mergeCell ref="A151:L151"/>
    <mergeCell ref="A152:L152"/>
    <mergeCell ref="A153:L153"/>
    <mergeCell ref="A154:L154"/>
    <mergeCell ref="A155:L155"/>
    <mergeCell ref="C145:F145"/>
    <mergeCell ref="H145:L145"/>
    <mergeCell ref="C146:F146"/>
    <mergeCell ref="H146:L146"/>
    <mergeCell ref="A148:L148"/>
    <mergeCell ref="A149:L149"/>
    <mergeCell ref="C139:K139"/>
    <mergeCell ref="C140:K140"/>
    <mergeCell ref="C141:K141"/>
    <mergeCell ref="C142:K142"/>
    <mergeCell ref="C143:K143"/>
    <mergeCell ref="C144:K144"/>
    <mergeCell ref="C133:K133"/>
    <mergeCell ref="C134:K134"/>
    <mergeCell ref="C135:K135"/>
    <mergeCell ref="C136:K136"/>
    <mergeCell ref="C137:K137"/>
    <mergeCell ref="C138:K138"/>
    <mergeCell ref="C127:K127"/>
    <mergeCell ref="C128:K128"/>
    <mergeCell ref="C129:K129"/>
    <mergeCell ref="C130:K130"/>
    <mergeCell ref="C131:K131"/>
    <mergeCell ref="C132:K132"/>
    <mergeCell ref="C121:K121"/>
    <mergeCell ref="C122:K122"/>
    <mergeCell ref="C123:K123"/>
    <mergeCell ref="C124:K124"/>
    <mergeCell ref="C125:K125"/>
    <mergeCell ref="C126:K126"/>
    <mergeCell ref="C115:K115"/>
    <mergeCell ref="C116:K116"/>
    <mergeCell ref="C117:K117"/>
    <mergeCell ref="C118:K118"/>
    <mergeCell ref="C119:K119"/>
    <mergeCell ref="C120:K120"/>
    <mergeCell ref="C110:F110"/>
    <mergeCell ref="H110:L110"/>
    <mergeCell ref="C111:K111"/>
    <mergeCell ref="C112:K112"/>
    <mergeCell ref="C113:K113"/>
    <mergeCell ref="C114:K114"/>
    <mergeCell ref="C104:K104"/>
    <mergeCell ref="C105:K105"/>
    <mergeCell ref="C106:K106"/>
    <mergeCell ref="C107:K107"/>
    <mergeCell ref="C108:K108"/>
    <mergeCell ref="C109:F109"/>
    <mergeCell ref="H109:L109"/>
    <mergeCell ref="C98:K98"/>
    <mergeCell ref="C99:K99"/>
    <mergeCell ref="C100:K100"/>
    <mergeCell ref="C101:K101"/>
    <mergeCell ref="C102:K102"/>
    <mergeCell ref="C103:K103"/>
    <mergeCell ref="A44:L44"/>
    <mergeCell ref="C93:K93"/>
    <mergeCell ref="C94:K94"/>
    <mergeCell ref="C95:K95"/>
    <mergeCell ref="C96:K96"/>
    <mergeCell ref="C97:K97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№09-01-04</oddHeader>
    <oddFooter>&amp;R&amp;8стр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6"/>
      <c r="E14" s="46"/>
      <c r="F14" s="46"/>
      <c r="G14" s="46"/>
      <c r="H14" s="46"/>
      <c r="I14" s="46"/>
      <c r="J14" s="46"/>
      <c r="K14" s="46"/>
      <c r="L14" s="46"/>
    </row>
    <row r="15" spans="1:12" ht="60" customHeight="1" x14ac:dyDescent="0.2">
      <c r="A15" s="43" t="s">
        <v>144</v>
      </c>
      <c r="B15" s="43"/>
      <c r="C15" s="43"/>
      <c r="D15" s="46"/>
      <c r="E15" s="46"/>
      <c r="F15" s="46"/>
      <c r="G15" s="46"/>
      <c r="H15" s="46"/>
      <c r="I15" s="46"/>
      <c r="J15" s="46"/>
      <c r="K15" s="46"/>
      <c r="L15" s="46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968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91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969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165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970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165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351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165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971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969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353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972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32" x14ac:dyDescent="0.15">
      <c r="A45" s="32" t="s">
        <v>22</v>
      </c>
      <c r="B45" s="33" t="s">
        <v>973</v>
      </c>
      <c r="C45" s="35" t="s">
        <v>974</v>
      </c>
      <c r="D45" s="32" t="s">
        <v>187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0.41599999999999998</v>
      </c>
      <c r="H46" s="35"/>
      <c r="I46" s="35"/>
      <c r="J46" s="35"/>
      <c r="K46" s="35"/>
      <c r="L46" s="37">
        <v>410.49</v>
      </c>
    </row>
    <row r="47" spans="1:12" ht="96" x14ac:dyDescent="0.15">
      <c r="A47" s="35"/>
      <c r="B47" s="32" t="s">
        <v>309</v>
      </c>
      <c r="C47" s="32" t="s">
        <v>310</v>
      </c>
      <c r="D47" s="32" t="s">
        <v>189</v>
      </c>
      <c r="E47" s="34">
        <v>0.16</v>
      </c>
      <c r="F47" s="34">
        <v>1.3</v>
      </c>
      <c r="G47" s="34">
        <v>0.20799999999999999</v>
      </c>
      <c r="H47" s="35"/>
      <c r="I47" s="35"/>
      <c r="J47" s="38">
        <v>1247.31</v>
      </c>
      <c r="K47" s="34">
        <v>0.8</v>
      </c>
      <c r="L47" s="38">
        <v>207.55</v>
      </c>
    </row>
    <row r="48" spans="1:12" ht="96" x14ac:dyDescent="0.15">
      <c r="A48" s="35"/>
      <c r="B48" s="32" t="s">
        <v>894</v>
      </c>
      <c r="C48" s="32" t="s">
        <v>895</v>
      </c>
      <c r="D48" s="32" t="s">
        <v>189</v>
      </c>
      <c r="E48" s="34">
        <v>0.16</v>
      </c>
      <c r="F48" s="34">
        <v>1.3</v>
      </c>
      <c r="G48" s="34">
        <v>0.20799999999999999</v>
      </c>
      <c r="H48" s="35"/>
      <c r="I48" s="35"/>
      <c r="J48" s="38">
        <v>1219.5899999999999</v>
      </c>
      <c r="K48" s="34">
        <v>0.8</v>
      </c>
      <c r="L48" s="38">
        <v>202.94</v>
      </c>
    </row>
    <row r="49" spans="1:12" ht="12" x14ac:dyDescent="0.15">
      <c r="A49" s="35"/>
      <c r="B49" s="36" t="s">
        <v>23</v>
      </c>
      <c r="C49" s="32" t="s">
        <v>192</v>
      </c>
      <c r="D49" s="35"/>
      <c r="E49" s="35"/>
      <c r="F49" s="35"/>
      <c r="G49" s="35"/>
      <c r="H49" s="35"/>
      <c r="I49" s="35"/>
      <c r="J49" s="35"/>
      <c r="K49" s="35"/>
      <c r="L49" s="37">
        <v>0</v>
      </c>
    </row>
    <row r="50" spans="1:12" ht="12" x14ac:dyDescent="0.15">
      <c r="A50" s="35"/>
      <c r="B50" s="35"/>
      <c r="C50" s="32" t="s">
        <v>193</v>
      </c>
      <c r="D50" s="32" t="s">
        <v>189</v>
      </c>
      <c r="E50" s="35"/>
      <c r="F50" s="35"/>
      <c r="G50" s="34">
        <v>0</v>
      </c>
      <c r="H50" s="35"/>
      <c r="I50" s="35"/>
      <c r="J50" s="35"/>
      <c r="K50" s="35"/>
      <c r="L50" s="37">
        <v>0</v>
      </c>
    </row>
    <row r="51" spans="1:12" ht="12" x14ac:dyDescent="0.15">
      <c r="A51" s="35"/>
      <c r="B51" s="36" t="s">
        <v>25</v>
      </c>
      <c r="C51" s="32" t="s">
        <v>203</v>
      </c>
      <c r="D51" s="35"/>
      <c r="E51" s="35"/>
      <c r="F51" s="35"/>
      <c r="G51" s="35"/>
      <c r="H51" s="35"/>
      <c r="I51" s="35"/>
      <c r="J51" s="35"/>
      <c r="K51" s="35"/>
      <c r="L51" s="37">
        <v>0</v>
      </c>
    </row>
    <row r="52" spans="1:12" ht="12" x14ac:dyDescent="0.15">
      <c r="A52" s="35"/>
      <c r="B52" s="35"/>
      <c r="C52" s="33" t="s">
        <v>204</v>
      </c>
      <c r="D52" s="35"/>
      <c r="E52" s="35"/>
      <c r="F52" s="35"/>
      <c r="G52" s="35"/>
      <c r="H52" s="35"/>
      <c r="I52" s="35"/>
      <c r="J52" s="35"/>
      <c r="K52" s="35"/>
      <c r="L52" s="37">
        <v>410.49</v>
      </c>
    </row>
    <row r="53" spans="1:12" ht="12" x14ac:dyDescent="0.15">
      <c r="A53" s="35"/>
      <c r="B53" s="35"/>
      <c r="C53" s="32" t="s">
        <v>205</v>
      </c>
      <c r="D53" s="35"/>
      <c r="E53" s="35"/>
      <c r="F53" s="35"/>
      <c r="G53" s="35"/>
      <c r="H53" s="35"/>
      <c r="I53" s="35"/>
      <c r="J53" s="35"/>
      <c r="K53" s="35"/>
      <c r="L53" s="38">
        <v>410.49</v>
      </c>
    </row>
    <row r="54" spans="1:12" ht="12" x14ac:dyDescent="0.15">
      <c r="A54" s="35"/>
      <c r="B54" s="32" t="s">
        <v>896</v>
      </c>
      <c r="C54" s="32" t="s">
        <v>207</v>
      </c>
      <c r="D54" s="32" t="s">
        <v>208</v>
      </c>
      <c r="E54" s="36" t="s">
        <v>897</v>
      </c>
      <c r="F54" s="35"/>
      <c r="G54" s="34">
        <v>74</v>
      </c>
      <c r="H54" s="35"/>
      <c r="I54" s="35"/>
      <c r="J54" s="35"/>
      <c r="K54" s="35"/>
      <c r="L54" s="38">
        <v>303.76</v>
      </c>
    </row>
    <row r="55" spans="1:12" ht="12" x14ac:dyDescent="0.15">
      <c r="A55" s="35"/>
      <c r="B55" s="32" t="s">
        <v>898</v>
      </c>
      <c r="C55" s="32" t="s">
        <v>211</v>
      </c>
      <c r="D55" s="32" t="s">
        <v>208</v>
      </c>
      <c r="E55" s="36" t="s">
        <v>483</v>
      </c>
      <c r="F55" s="35"/>
      <c r="G55" s="34">
        <v>36</v>
      </c>
      <c r="H55" s="35"/>
      <c r="I55" s="35"/>
      <c r="J55" s="35"/>
      <c r="K55" s="35"/>
      <c r="L55" s="38">
        <v>147.78</v>
      </c>
    </row>
    <row r="56" spans="1:12" ht="12" x14ac:dyDescent="0.15">
      <c r="A56" s="35"/>
      <c r="B56" s="35"/>
      <c r="C56" s="33" t="s">
        <v>213</v>
      </c>
      <c r="D56" s="35"/>
      <c r="E56" s="35"/>
      <c r="F56" s="35"/>
      <c r="G56" s="35"/>
      <c r="H56" s="35"/>
      <c r="I56" s="35"/>
      <c r="J56" s="35"/>
      <c r="K56" s="35"/>
      <c r="L56" s="37">
        <v>862.03</v>
      </c>
    </row>
    <row r="57" spans="1:12" ht="120" x14ac:dyDescent="0.15">
      <c r="A57" s="32" t="s">
        <v>23</v>
      </c>
      <c r="B57" s="33" t="s">
        <v>975</v>
      </c>
      <c r="C57" s="32" t="s">
        <v>976</v>
      </c>
      <c r="D57" s="32" t="s">
        <v>187</v>
      </c>
      <c r="E57" s="34">
        <v>1</v>
      </c>
      <c r="F57" s="35"/>
      <c r="G57" s="34">
        <v>1</v>
      </c>
      <c r="H57" s="35"/>
      <c r="I57" s="35"/>
      <c r="J57" s="35"/>
      <c r="K57" s="35"/>
      <c r="L57" s="35"/>
    </row>
    <row r="58" spans="1:12" ht="12" x14ac:dyDescent="0.15">
      <c r="A58" s="35"/>
      <c r="B58" s="36" t="s">
        <v>22</v>
      </c>
      <c r="C58" s="32" t="s">
        <v>188</v>
      </c>
      <c r="D58" s="32" t="s">
        <v>189</v>
      </c>
      <c r="E58" s="35"/>
      <c r="F58" s="35"/>
      <c r="G58" s="34">
        <v>1</v>
      </c>
      <c r="H58" s="35"/>
      <c r="I58" s="35"/>
      <c r="J58" s="35"/>
      <c r="K58" s="35"/>
      <c r="L58" s="37">
        <v>986.76</v>
      </c>
    </row>
    <row r="59" spans="1:12" ht="96" x14ac:dyDescent="0.15">
      <c r="A59" s="35"/>
      <c r="B59" s="32" t="s">
        <v>309</v>
      </c>
      <c r="C59" s="32" t="s">
        <v>310</v>
      </c>
      <c r="D59" s="32" t="s">
        <v>189</v>
      </c>
      <c r="E59" s="34">
        <v>0.5</v>
      </c>
      <c r="F59" s="35"/>
      <c r="G59" s="34">
        <v>0.5</v>
      </c>
      <c r="H59" s="35"/>
      <c r="I59" s="35"/>
      <c r="J59" s="38">
        <v>1247.31</v>
      </c>
      <c r="K59" s="34">
        <v>0.8</v>
      </c>
      <c r="L59" s="38">
        <v>498.92</v>
      </c>
    </row>
    <row r="60" spans="1:12" ht="96" x14ac:dyDescent="0.15">
      <c r="A60" s="35"/>
      <c r="B60" s="32" t="s">
        <v>894</v>
      </c>
      <c r="C60" s="32" t="s">
        <v>895</v>
      </c>
      <c r="D60" s="32" t="s">
        <v>189</v>
      </c>
      <c r="E60" s="34">
        <v>0.5</v>
      </c>
      <c r="F60" s="35"/>
      <c r="G60" s="34">
        <v>0.5</v>
      </c>
      <c r="H60" s="35"/>
      <c r="I60" s="35"/>
      <c r="J60" s="38">
        <v>1219.5899999999999</v>
      </c>
      <c r="K60" s="34">
        <v>0.8</v>
      </c>
      <c r="L60" s="38">
        <v>487.84</v>
      </c>
    </row>
    <row r="61" spans="1:12" ht="12" x14ac:dyDescent="0.15">
      <c r="A61" s="35"/>
      <c r="B61" s="36" t="s">
        <v>23</v>
      </c>
      <c r="C61" s="32" t="s">
        <v>192</v>
      </c>
      <c r="D61" s="35"/>
      <c r="E61" s="35"/>
      <c r="F61" s="35"/>
      <c r="G61" s="35"/>
      <c r="H61" s="35"/>
      <c r="I61" s="35"/>
      <c r="J61" s="35"/>
      <c r="K61" s="35"/>
      <c r="L61" s="37">
        <v>0</v>
      </c>
    </row>
    <row r="62" spans="1:12" ht="12" x14ac:dyDescent="0.15">
      <c r="A62" s="35"/>
      <c r="B62" s="35"/>
      <c r="C62" s="32" t="s">
        <v>193</v>
      </c>
      <c r="D62" s="32" t="s">
        <v>189</v>
      </c>
      <c r="E62" s="35"/>
      <c r="F62" s="35"/>
      <c r="G62" s="34">
        <v>0</v>
      </c>
      <c r="H62" s="35"/>
      <c r="I62" s="35"/>
      <c r="J62" s="35"/>
      <c r="K62" s="35"/>
      <c r="L62" s="37">
        <v>0</v>
      </c>
    </row>
    <row r="63" spans="1:12" ht="12" x14ac:dyDescent="0.15">
      <c r="A63" s="35"/>
      <c r="B63" s="36" t="s">
        <v>25</v>
      </c>
      <c r="C63" s="32" t="s">
        <v>203</v>
      </c>
      <c r="D63" s="35"/>
      <c r="E63" s="35"/>
      <c r="F63" s="35"/>
      <c r="G63" s="35"/>
      <c r="H63" s="35"/>
      <c r="I63" s="35"/>
      <c r="J63" s="35"/>
      <c r="K63" s="35"/>
      <c r="L63" s="37">
        <v>0</v>
      </c>
    </row>
    <row r="64" spans="1:12" ht="12" x14ac:dyDescent="0.15">
      <c r="A64" s="35"/>
      <c r="B64" s="35"/>
      <c r="C64" s="33" t="s">
        <v>204</v>
      </c>
      <c r="D64" s="35"/>
      <c r="E64" s="35"/>
      <c r="F64" s="35"/>
      <c r="G64" s="35"/>
      <c r="H64" s="35"/>
      <c r="I64" s="35"/>
      <c r="J64" s="35"/>
      <c r="K64" s="35"/>
      <c r="L64" s="37">
        <v>986.76</v>
      </c>
    </row>
    <row r="65" spans="1:12" ht="12" x14ac:dyDescent="0.15">
      <c r="A65" s="35"/>
      <c r="B65" s="35"/>
      <c r="C65" s="32" t="s">
        <v>205</v>
      </c>
      <c r="D65" s="35"/>
      <c r="E65" s="35"/>
      <c r="F65" s="35"/>
      <c r="G65" s="35"/>
      <c r="H65" s="35"/>
      <c r="I65" s="35"/>
      <c r="J65" s="35"/>
      <c r="K65" s="35"/>
      <c r="L65" s="38">
        <v>986.76</v>
      </c>
    </row>
    <row r="66" spans="1:12" ht="12" x14ac:dyDescent="0.15">
      <c r="A66" s="35"/>
      <c r="B66" s="32" t="s">
        <v>896</v>
      </c>
      <c r="C66" s="32" t="s">
        <v>207</v>
      </c>
      <c r="D66" s="32" t="s">
        <v>208</v>
      </c>
      <c r="E66" s="36" t="s">
        <v>897</v>
      </c>
      <c r="F66" s="35"/>
      <c r="G66" s="34">
        <v>74</v>
      </c>
      <c r="H66" s="35"/>
      <c r="I66" s="35"/>
      <c r="J66" s="35"/>
      <c r="K66" s="35"/>
      <c r="L66" s="38">
        <v>730.2</v>
      </c>
    </row>
    <row r="67" spans="1:12" ht="12" x14ac:dyDescent="0.15">
      <c r="A67" s="35"/>
      <c r="B67" s="32" t="s">
        <v>898</v>
      </c>
      <c r="C67" s="32" t="s">
        <v>211</v>
      </c>
      <c r="D67" s="32" t="s">
        <v>208</v>
      </c>
      <c r="E67" s="36" t="s">
        <v>483</v>
      </c>
      <c r="F67" s="35"/>
      <c r="G67" s="34">
        <v>36</v>
      </c>
      <c r="H67" s="35"/>
      <c r="I67" s="35"/>
      <c r="J67" s="35"/>
      <c r="K67" s="35"/>
      <c r="L67" s="38">
        <v>355.23</v>
      </c>
    </row>
    <row r="68" spans="1:12" ht="12" x14ac:dyDescent="0.15">
      <c r="A68" s="35"/>
      <c r="B68" s="35"/>
      <c r="C68" s="33" t="s">
        <v>213</v>
      </c>
      <c r="D68" s="35"/>
      <c r="E68" s="35"/>
      <c r="F68" s="35"/>
      <c r="G68" s="35"/>
      <c r="H68" s="35"/>
      <c r="I68" s="35"/>
      <c r="J68" s="35"/>
      <c r="K68" s="35"/>
      <c r="L68" s="37">
        <v>2072.19</v>
      </c>
    </row>
    <row r="69" spans="1:12" ht="120" x14ac:dyDescent="0.15">
      <c r="A69" s="32" t="s">
        <v>24</v>
      </c>
      <c r="B69" s="33" t="s">
        <v>977</v>
      </c>
      <c r="C69" s="32" t="s">
        <v>978</v>
      </c>
      <c r="D69" s="32" t="s">
        <v>893</v>
      </c>
      <c r="E69" s="34">
        <v>0.01</v>
      </c>
      <c r="F69" s="35"/>
      <c r="G69" s="34">
        <v>0.01</v>
      </c>
      <c r="H69" s="35"/>
      <c r="I69" s="35"/>
      <c r="J69" s="35"/>
      <c r="K69" s="35"/>
      <c r="L69" s="35"/>
    </row>
    <row r="70" spans="1:12" ht="12" x14ac:dyDescent="0.15">
      <c r="A70" s="35"/>
      <c r="B70" s="36" t="s">
        <v>22</v>
      </c>
      <c r="C70" s="32" t="s">
        <v>188</v>
      </c>
      <c r="D70" s="32" t="s">
        <v>189</v>
      </c>
      <c r="E70" s="35"/>
      <c r="F70" s="35"/>
      <c r="G70" s="34">
        <v>0.12959999999999999</v>
      </c>
      <c r="H70" s="35"/>
      <c r="I70" s="35"/>
      <c r="J70" s="35"/>
      <c r="K70" s="35"/>
      <c r="L70" s="37">
        <v>127.88</v>
      </c>
    </row>
    <row r="71" spans="1:12" ht="96" x14ac:dyDescent="0.15">
      <c r="A71" s="35"/>
      <c r="B71" s="32" t="s">
        <v>309</v>
      </c>
      <c r="C71" s="32" t="s">
        <v>310</v>
      </c>
      <c r="D71" s="32" t="s">
        <v>189</v>
      </c>
      <c r="E71" s="34">
        <v>6.48</v>
      </c>
      <c r="F71" s="35"/>
      <c r="G71" s="34">
        <v>6.4799999999999996E-2</v>
      </c>
      <c r="H71" s="35"/>
      <c r="I71" s="35"/>
      <c r="J71" s="38">
        <v>1247.31</v>
      </c>
      <c r="K71" s="34">
        <v>0.8</v>
      </c>
      <c r="L71" s="38">
        <v>64.66</v>
      </c>
    </row>
    <row r="72" spans="1:12" ht="96" x14ac:dyDescent="0.15">
      <c r="A72" s="35"/>
      <c r="B72" s="32" t="s">
        <v>894</v>
      </c>
      <c r="C72" s="32" t="s">
        <v>895</v>
      </c>
      <c r="D72" s="32" t="s">
        <v>189</v>
      </c>
      <c r="E72" s="34">
        <v>6.48</v>
      </c>
      <c r="F72" s="35"/>
      <c r="G72" s="34">
        <v>6.4799999999999996E-2</v>
      </c>
      <c r="H72" s="35"/>
      <c r="I72" s="35"/>
      <c r="J72" s="38">
        <v>1219.5899999999999</v>
      </c>
      <c r="K72" s="34">
        <v>0.8</v>
      </c>
      <c r="L72" s="38">
        <v>63.22</v>
      </c>
    </row>
    <row r="73" spans="1:12" ht="12" x14ac:dyDescent="0.15">
      <c r="A73" s="35"/>
      <c r="B73" s="36" t="s">
        <v>23</v>
      </c>
      <c r="C73" s="32" t="s">
        <v>192</v>
      </c>
      <c r="D73" s="35"/>
      <c r="E73" s="35"/>
      <c r="F73" s="35"/>
      <c r="G73" s="35"/>
      <c r="H73" s="35"/>
      <c r="I73" s="35"/>
      <c r="J73" s="35"/>
      <c r="K73" s="35"/>
      <c r="L73" s="37">
        <v>0</v>
      </c>
    </row>
    <row r="74" spans="1:12" ht="12" x14ac:dyDescent="0.15">
      <c r="A74" s="35"/>
      <c r="B74" s="35"/>
      <c r="C74" s="32" t="s">
        <v>193</v>
      </c>
      <c r="D74" s="32" t="s">
        <v>189</v>
      </c>
      <c r="E74" s="35"/>
      <c r="F74" s="35"/>
      <c r="G74" s="34">
        <v>0</v>
      </c>
      <c r="H74" s="35"/>
      <c r="I74" s="35"/>
      <c r="J74" s="35"/>
      <c r="K74" s="35"/>
      <c r="L74" s="37">
        <v>0</v>
      </c>
    </row>
    <row r="75" spans="1:12" ht="12" x14ac:dyDescent="0.15">
      <c r="A75" s="35"/>
      <c r="B75" s="36" t="s">
        <v>25</v>
      </c>
      <c r="C75" s="32" t="s">
        <v>203</v>
      </c>
      <c r="D75" s="35"/>
      <c r="E75" s="35"/>
      <c r="F75" s="35"/>
      <c r="G75" s="35"/>
      <c r="H75" s="35"/>
      <c r="I75" s="35"/>
      <c r="J75" s="35"/>
      <c r="K75" s="35"/>
      <c r="L75" s="37">
        <v>0</v>
      </c>
    </row>
    <row r="76" spans="1:12" ht="12" x14ac:dyDescent="0.15">
      <c r="A76" s="35"/>
      <c r="B76" s="35"/>
      <c r="C76" s="33" t="s">
        <v>204</v>
      </c>
      <c r="D76" s="35"/>
      <c r="E76" s="35"/>
      <c r="F76" s="35"/>
      <c r="G76" s="35"/>
      <c r="H76" s="35"/>
      <c r="I76" s="35"/>
      <c r="J76" s="35"/>
      <c r="K76" s="35"/>
      <c r="L76" s="37">
        <v>127.88</v>
      </c>
    </row>
    <row r="77" spans="1:12" ht="12" x14ac:dyDescent="0.15">
      <c r="A77" s="35"/>
      <c r="B77" s="35"/>
      <c r="C77" s="32" t="s">
        <v>205</v>
      </c>
      <c r="D77" s="35"/>
      <c r="E77" s="35"/>
      <c r="F77" s="35"/>
      <c r="G77" s="35"/>
      <c r="H77" s="35"/>
      <c r="I77" s="35"/>
      <c r="J77" s="35"/>
      <c r="K77" s="35"/>
      <c r="L77" s="38">
        <v>127.88</v>
      </c>
    </row>
    <row r="78" spans="1:12" ht="12" x14ac:dyDescent="0.15">
      <c r="A78" s="35"/>
      <c r="B78" s="32" t="s">
        <v>896</v>
      </c>
      <c r="C78" s="32" t="s">
        <v>207</v>
      </c>
      <c r="D78" s="32" t="s">
        <v>208</v>
      </c>
      <c r="E78" s="36" t="s">
        <v>897</v>
      </c>
      <c r="F78" s="35"/>
      <c r="G78" s="34">
        <v>74</v>
      </c>
      <c r="H78" s="35"/>
      <c r="I78" s="35"/>
      <c r="J78" s="35"/>
      <c r="K78" s="35"/>
      <c r="L78" s="38">
        <v>94.63</v>
      </c>
    </row>
    <row r="79" spans="1:12" ht="12" x14ac:dyDescent="0.15">
      <c r="A79" s="35"/>
      <c r="B79" s="32" t="s">
        <v>898</v>
      </c>
      <c r="C79" s="32" t="s">
        <v>211</v>
      </c>
      <c r="D79" s="32" t="s">
        <v>208</v>
      </c>
      <c r="E79" s="36" t="s">
        <v>483</v>
      </c>
      <c r="F79" s="35"/>
      <c r="G79" s="34">
        <v>36</v>
      </c>
      <c r="H79" s="35"/>
      <c r="I79" s="35"/>
      <c r="J79" s="35"/>
      <c r="K79" s="35"/>
      <c r="L79" s="38">
        <v>46.04</v>
      </c>
    </row>
    <row r="80" spans="1:12" ht="12" x14ac:dyDescent="0.15">
      <c r="A80" s="35"/>
      <c r="B80" s="35"/>
      <c r="C80" s="33" t="s">
        <v>213</v>
      </c>
      <c r="D80" s="35"/>
      <c r="E80" s="35"/>
      <c r="F80" s="35"/>
      <c r="G80" s="35"/>
      <c r="H80" s="35"/>
      <c r="I80" s="35"/>
      <c r="J80" s="35"/>
      <c r="K80" s="35"/>
      <c r="L80" s="37">
        <v>268.55</v>
      </c>
    </row>
    <row r="81" spans="1:12" ht="120" x14ac:dyDescent="0.15">
      <c r="A81" s="32" t="s">
        <v>25</v>
      </c>
      <c r="B81" s="33" t="s">
        <v>979</v>
      </c>
      <c r="C81" s="32" t="s">
        <v>905</v>
      </c>
      <c r="D81" s="32" t="s">
        <v>903</v>
      </c>
      <c r="E81" s="34">
        <v>1</v>
      </c>
      <c r="F81" s="35"/>
      <c r="G81" s="34">
        <v>1</v>
      </c>
      <c r="H81" s="35"/>
      <c r="I81" s="35"/>
      <c r="J81" s="35"/>
      <c r="K81" s="35"/>
      <c r="L81" s="35"/>
    </row>
    <row r="82" spans="1:12" ht="12" x14ac:dyDescent="0.15">
      <c r="A82" s="35"/>
      <c r="B82" s="36" t="s">
        <v>22</v>
      </c>
      <c r="C82" s="32" t="s">
        <v>188</v>
      </c>
      <c r="D82" s="32" t="s">
        <v>189</v>
      </c>
      <c r="E82" s="35"/>
      <c r="F82" s="35"/>
      <c r="G82" s="34">
        <v>1</v>
      </c>
      <c r="H82" s="35"/>
      <c r="I82" s="35"/>
      <c r="J82" s="35"/>
      <c r="K82" s="35"/>
      <c r="L82" s="37">
        <v>986.76</v>
      </c>
    </row>
    <row r="83" spans="1:12" ht="96" x14ac:dyDescent="0.15">
      <c r="A83" s="35"/>
      <c r="B83" s="32" t="s">
        <v>309</v>
      </c>
      <c r="C83" s="32" t="s">
        <v>310</v>
      </c>
      <c r="D83" s="32" t="s">
        <v>189</v>
      </c>
      <c r="E83" s="34">
        <v>0.5</v>
      </c>
      <c r="F83" s="35"/>
      <c r="G83" s="34">
        <v>0.5</v>
      </c>
      <c r="H83" s="35"/>
      <c r="I83" s="35"/>
      <c r="J83" s="38">
        <v>1247.31</v>
      </c>
      <c r="K83" s="34">
        <v>0.8</v>
      </c>
      <c r="L83" s="38">
        <v>498.92</v>
      </c>
    </row>
    <row r="84" spans="1:12" ht="96" x14ac:dyDescent="0.15">
      <c r="A84" s="35"/>
      <c r="B84" s="32" t="s">
        <v>894</v>
      </c>
      <c r="C84" s="32" t="s">
        <v>895</v>
      </c>
      <c r="D84" s="32" t="s">
        <v>189</v>
      </c>
      <c r="E84" s="34">
        <v>0.5</v>
      </c>
      <c r="F84" s="35"/>
      <c r="G84" s="34">
        <v>0.5</v>
      </c>
      <c r="H84" s="35"/>
      <c r="I84" s="35"/>
      <c r="J84" s="38">
        <v>1219.5899999999999</v>
      </c>
      <c r="K84" s="34">
        <v>0.8</v>
      </c>
      <c r="L84" s="38">
        <v>487.84</v>
      </c>
    </row>
    <row r="85" spans="1:12" ht="12" x14ac:dyDescent="0.15">
      <c r="A85" s="35"/>
      <c r="B85" s="36" t="s">
        <v>23</v>
      </c>
      <c r="C85" s="32" t="s">
        <v>192</v>
      </c>
      <c r="D85" s="35"/>
      <c r="E85" s="35"/>
      <c r="F85" s="35"/>
      <c r="G85" s="35"/>
      <c r="H85" s="35"/>
      <c r="I85" s="35"/>
      <c r="J85" s="35"/>
      <c r="K85" s="35"/>
      <c r="L85" s="37">
        <v>0</v>
      </c>
    </row>
    <row r="86" spans="1:12" ht="12" x14ac:dyDescent="0.15">
      <c r="A86" s="35"/>
      <c r="B86" s="35"/>
      <c r="C86" s="32" t="s">
        <v>193</v>
      </c>
      <c r="D86" s="32" t="s">
        <v>189</v>
      </c>
      <c r="E86" s="35"/>
      <c r="F86" s="35"/>
      <c r="G86" s="34">
        <v>0</v>
      </c>
      <c r="H86" s="35"/>
      <c r="I86" s="35"/>
      <c r="J86" s="35"/>
      <c r="K86" s="35"/>
      <c r="L86" s="37">
        <v>0</v>
      </c>
    </row>
    <row r="87" spans="1:12" ht="12" x14ac:dyDescent="0.15">
      <c r="A87" s="35"/>
      <c r="B87" s="36" t="s">
        <v>25</v>
      </c>
      <c r="C87" s="32" t="s">
        <v>203</v>
      </c>
      <c r="D87" s="35"/>
      <c r="E87" s="35"/>
      <c r="F87" s="35"/>
      <c r="G87" s="35"/>
      <c r="H87" s="35"/>
      <c r="I87" s="35"/>
      <c r="J87" s="35"/>
      <c r="K87" s="35"/>
      <c r="L87" s="37">
        <v>0</v>
      </c>
    </row>
    <row r="88" spans="1:12" ht="12" x14ac:dyDescent="0.15">
      <c r="A88" s="35"/>
      <c r="B88" s="35"/>
      <c r="C88" s="33" t="s">
        <v>204</v>
      </c>
      <c r="D88" s="35"/>
      <c r="E88" s="35"/>
      <c r="F88" s="35"/>
      <c r="G88" s="35"/>
      <c r="H88" s="35"/>
      <c r="I88" s="35"/>
      <c r="J88" s="35"/>
      <c r="K88" s="35"/>
      <c r="L88" s="37">
        <v>986.76</v>
      </c>
    </row>
    <row r="89" spans="1:12" ht="12" x14ac:dyDescent="0.15">
      <c r="A89" s="35"/>
      <c r="B89" s="35"/>
      <c r="C89" s="32" t="s">
        <v>205</v>
      </c>
      <c r="D89" s="35"/>
      <c r="E89" s="35"/>
      <c r="F89" s="35"/>
      <c r="G89" s="35"/>
      <c r="H89" s="35"/>
      <c r="I89" s="35"/>
      <c r="J89" s="35"/>
      <c r="K89" s="35"/>
      <c r="L89" s="38">
        <v>986.76</v>
      </c>
    </row>
    <row r="90" spans="1:12" ht="12" x14ac:dyDescent="0.15">
      <c r="A90" s="35"/>
      <c r="B90" s="32" t="s">
        <v>896</v>
      </c>
      <c r="C90" s="32" t="s">
        <v>207</v>
      </c>
      <c r="D90" s="32" t="s">
        <v>208</v>
      </c>
      <c r="E90" s="36" t="s">
        <v>897</v>
      </c>
      <c r="F90" s="35"/>
      <c r="G90" s="34">
        <v>74</v>
      </c>
      <c r="H90" s="35"/>
      <c r="I90" s="35"/>
      <c r="J90" s="35"/>
      <c r="K90" s="35"/>
      <c r="L90" s="38">
        <v>730.2</v>
      </c>
    </row>
    <row r="91" spans="1:12" ht="12" x14ac:dyDescent="0.15">
      <c r="A91" s="35"/>
      <c r="B91" s="32" t="s">
        <v>898</v>
      </c>
      <c r="C91" s="32" t="s">
        <v>211</v>
      </c>
      <c r="D91" s="32" t="s">
        <v>208</v>
      </c>
      <c r="E91" s="36" t="s">
        <v>483</v>
      </c>
      <c r="F91" s="35"/>
      <c r="G91" s="34">
        <v>36</v>
      </c>
      <c r="H91" s="35"/>
      <c r="I91" s="35"/>
      <c r="J91" s="35"/>
      <c r="K91" s="35"/>
      <c r="L91" s="38">
        <v>355.23</v>
      </c>
    </row>
    <row r="92" spans="1:12" ht="12" x14ac:dyDescent="0.15">
      <c r="A92" s="35"/>
      <c r="B92" s="35"/>
      <c r="C92" s="33" t="s">
        <v>213</v>
      </c>
      <c r="D92" s="35"/>
      <c r="E92" s="35"/>
      <c r="F92" s="35"/>
      <c r="G92" s="35"/>
      <c r="H92" s="35"/>
      <c r="I92" s="35"/>
      <c r="J92" s="35"/>
      <c r="K92" s="35"/>
      <c r="L92" s="37">
        <v>2072.19</v>
      </c>
    </row>
    <row r="93" spans="1:12" ht="12" customHeight="1" x14ac:dyDescent="0.15">
      <c r="A93" s="35"/>
      <c r="B93" s="35"/>
      <c r="C93" s="58" t="s">
        <v>980</v>
      </c>
      <c r="D93" s="59"/>
      <c r="E93" s="59"/>
      <c r="F93" s="59"/>
      <c r="G93" s="59"/>
      <c r="H93" s="59"/>
      <c r="I93" s="59"/>
      <c r="J93" s="59"/>
      <c r="K93" s="60"/>
      <c r="L93" s="37">
        <v>2511.89</v>
      </c>
    </row>
    <row r="94" spans="1:12" ht="12" customHeight="1" x14ac:dyDescent="0.15">
      <c r="A94" s="35"/>
      <c r="B94" s="35"/>
      <c r="C94" s="61" t="s">
        <v>241</v>
      </c>
      <c r="D94" s="62"/>
      <c r="E94" s="62"/>
      <c r="F94" s="62"/>
      <c r="G94" s="62"/>
      <c r="H94" s="62"/>
      <c r="I94" s="62"/>
      <c r="J94" s="62"/>
      <c r="K94" s="63"/>
      <c r="L94" s="35"/>
    </row>
    <row r="95" spans="1:12" ht="12" customHeight="1" x14ac:dyDescent="0.15">
      <c r="A95" s="35"/>
      <c r="B95" s="35"/>
      <c r="C95" s="64" t="s">
        <v>242</v>
      </c>
      <c r="D95" s="65"/>
      <c r="E95" s="65"/>
      <c r="F95" s="65"/>
      <c r="G95" s="65"/>
      <c r="H95" s="65"/>
      <c r="I95" s="65"/>
      <c r="J95" s="65"/>
      <c r="K95" s="66"/>
      <c r="L95" s="38">
        <v>2511.89</v>
      </c>
    </row>
    <row r="96" spans="1:12" ht="12" customHeight="1" x14ac:dyDescent="0.15">
      <c r="A96" s="35"/>
      <c r="B96" s="35"/>
      <c r="C96" s="64" t="s">
        <v>243</v>
      </c>
      <c r="D96" s="65"/>
      <c r="E96" s="65"/>
      <c r="F96" s="65"/>
      <c r="G96" s="65"/>
      <c r="H96" s="65"/>
      <c r="I96" s="65"/>
      <c r="J96" s="65"/>
      <c r="K96" s="66"/>
      <c r="L96" s="38">
        <v>0</v>
      </c>
    </row>
    <row r="97" spans="1:12" ht="12" customHeight="1" x14ac:dyDescent="0.15">
      <c r="A97" s="35"/>
      <c r="B97" s="35"/>
      <c r="C97" s="64" t="s">
        <v>244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64" t="s">
        <v>245</v>
      </c>
      <c r="D98" s="65"/>
      <c r="E98" s="65"/>
      <c r="F98" s="65"/>
      <c r="G98" s="65"/>
      <c r="H98" s="65"/>
      <c r="I98" s="65"/>
      <c r="J98" s="65"/>
      <c r="K98" s="66"/>
      <c r="L98" s="38">
        <v>0</v>
      </c>
    </row>
    <row r="99" spans="1:12" ht="12" customHeight="1" x14ac:dyDescent="0.15">
      <c r="A99" s="35"/>
      <c r="B99" s="35"/>
      <c r="C99" s="64" t="s">
        <v>246</v>
      </c>
      <c r="D99" s="65"/>
      <c r="E99" s="65"/>
      <c r="F99" s="65"/>
      <c r="G99" s="65"/>
      <c r="H99" s="65"/>
      <c r="I99" s="65"/>
      <c r="J99" s="65"/>
      <c r="K99" s="66"/>
      <c r="L99" s="38">
        <v>0</v>
      </c>
    </row>
    <row r="100" spans="1:12" ht="12" customHeight="1" x14ac:dyDescent="0.15">
      <c r="A100" s="35"/>
      <c r="B100" s="35"/>
      <c r="C100" s="64" t="s">
        <v>247</v>
      </c>
      <c r="D100" s="65"/>
      <c r="E100" s="65"/>
      <c r="F100" s="65"/>
      <c r="G100" s="65"/>
      <c r="H100" s="65"/>
      <c r="I100" s="65"/>
      <c r="J100" s="65"/>
      <c r="K100" s="66"/>
      <c r="L100" s="38">
        <v>2511.89</v>
      </c>
    </row>
    <row r="101" spans="1:12" ht="12" customHeight="1" x14ac:dyDescent="0.15">
      <c r="A101" s="35"/>
      <c r="B101" s="35"/>
      <c r="C101" s="64" t="s">
        <v>248</v>
      </c>
      <c r="D101" s="65"/>
      <c r="E101" s="65"/>
      <c r="F101" s="65"/>
      <c r="G101" s="65"/>
      <c r="H101" s="65"/>
      <c r="I101" s="65"/>
      <c r="J101" s="65"/>
      <c r="K101" s="66"/>
      <c r="L101" s="38">
        <v>1858.79</v>
      </c>
    </row>
    <row r="102" spans="1:12" ht="12" customHeight="1" x14ac:dyDescent="0.15">
      <c r="A102" s="35"/>
      <c r="B102" s="35"/>
      <c r="C102" s="64" t="s">
        <v>249</v>
      </c>
      <c r="D102" s="65"/>
      <c r="E102" s="65"/>
      <c r="F102" s="65"/>
      <c r="G102" s="65"/>
      <c r="H102" s="65"/>
      <c r="I102" s="65"/>
      <c r="J102" s="65"/>
      <c r="K102" s="66"/>
      <c r="L102" s="38">
        <v>904.28</v>
      </c>
    </row>
    <row r="103" spans="1:12" ht="12" customHeight="1" x14ac:dyDescent="0.15">
      <c r="A103" s="35"/>
      <c r="B103" s="35"/>
      <c r="C103" s="64" t="s">
        <v>250</v>
      </c>
      <c r="D103" s="65"/>
      <c r="E103" s="65"/>
      <c r="F103" s="65"/>
      <c r="G103" s="65"/>
      <c r="H103" s="65"/>
      <c r="I103" s="65"/>
      <c r="J103" s="65"/>
      <c r="K103" s="66"/>
      <c r="L103" s="38">
        <v>0</v>
      </c>
    </row>
    <row r="104" spans="1:12" ht="12" customHeight="1" x14ac:dyDescent="0.15">
      <c r="A104" s="35"/>
      <c r="B104" s="35"/>
      <c r="C104" s="64" t="s">
        <v>251</v>
      </c>
      <c r="D104" s="65"/>
      <c r="E104" s="65"/>
      <c r="F104" s="65"/>
      <c r="G104" s="65"/>
      <c r="H104" s="65"/>
      <c r="I104" s="65"/>
      <c r="J104" s="65"/>
      <c r="K104" s="66"/>
      <c r="L104" s="38">
        <v>0</v>
      </c>
    </row>
    <row r="105" spans="1:12" ht="12" customHeight="1" x14ac:dyDescent="0.15">
      <c r="A105" s="35"/>
      <c r="B105" s="35"/>
      <c r="C105" s="58" t="s">
        <v>981</v>
      </c>
      <c r="D105" s="59"/>
      <c r="E105" s="59"/>
      <c r="F105" s="59"/>
      <c r="G105" s="59"/>
      <c r="H105" s="59"/>
      <c r="I105" s="59"/>
      <c r="J105" s="59"/>
      <c r="K105" s="60"/>
      <c r="L105" s="37">
        <v>5274.96</v>
      </c>
    </row>
    <row r="106" spans="1:12" ht="12" customHeight="1" x14ac:dyDescent="0.15">
      <c r="A106" s="35"/>
      <c r="B106" s="35"/>
      <c r="C106" s="61" t="s">
        <v>253</v>
      </c>
      <c r="D106" s="62"/>
      <c r="E106" s="62"/>
      <c r="F106" s="62"/>
      <c r="G106" s="62"/>
      <c r="H106" s="62"/>
      <c r="I106" s="62"/>
      <c r="J106" s="62"/>
      <c r="K106" s="63"/>
      <c r="L106" s="35"/>
    </row>
    <row r="107" spans="1:12" ht="12" customHeight="1" x14ac:dyDescent="0.15">
      <c r="A107" s="35"/>
      <c r="B107" s="35"/>
      <c r="C107" s="64" t="s">
        <v>254</v>
      </c>
      <c r="D107" s="65"/>
      <c r="E107" s="65"/>
      <c r="F107" s="65"/>
      <c r="G107" s="65"/>
      <c r="H107" s="65"/>
      <c r="I107" s="65"/>
      <c r="J107" s="65"/>
      <c r="K107" s="66"/>
      <c r="L107" s="38">
        <v>0</v>
      </c>
    </row>
    <row r="108" spans="1:12" ht="12" customHeight="1" x14ac:dyDescent="0.15">
      <c r="A108" s="35"/>
      <c r="B108" s="35"/>
      <c r="C108" s="64" t="s">
        <v>255</v>
      </c>
      <c r="D108" s="65"/>
      <c r="E108" s="65"/>
      <c r="F108" s="65"/>
      <c r="G108" s="65"/>
      <c r="H108" s="65"/>
      <c r="I108" s="65"/>
      <c r="J108" s="65"/>
      <c r="K108" s="66"/>
      <c r="L108" s="38">
        <v>0</v>
      </c>
    </row>
    <row r="109" spans="1:12" ht="12" customHeight="1" x14ac:dyDescent="0.15">
      <c r="A109" s="35"/>
      <c r="B109" s="35"/>
      <c r="C109" s="64" t="s">
        <v>256</v>
      </c>
      <c r="D109" s="65"/>
      <c r="E109" s="65"/>
      <c r="F109" s="66"/>
      <c r="G109" s="38">
        <v>2.5499999999999998</v>
      </c>
      <c r="H109" s="67"/>
      <c r="I109" s="68"/>
      <c r="J109" s="68"/>
      <c r="K109" s="68"/>
      <c r="L109" s="69"/>
    </row>
    <row r="110" spans="1:12" ht="12" customHeight="1" x14ac:dyDescent="0.15">
      <c r="A110" s="35"/>
      <c r="B110" s="35"/>
      <c r="C110" s="64" t="s">
        <v>257</v>
      </c>
      <c r="D110" s="65"/>
      <c r="E110" s="65"/>
      <c r="F110" s="66"/>
      <c r="G110" s="38">
        <v>0</v>
      </c>
      <c r="H110" s="67"/>
      <c r="I110" s="68"/>
      <c r="J110" s="68"/>
      <c r="K110" s="68"/>
      <c r="L110" s="69"/>
    </row>
    <row r="111" spans="1:12" ht="12" x14ac:dyDescent="0.15">
      <c r="A111" s="35"/>
      <c r="B111" s="35"/>
      <c r="C111" s="67"/>
      <c r="D111" s="68"/>
      <c r="E111" s="68"/>
      <c r="F111" s="68"/>
      <c r="G111" s="68"/>
      <c r="H111" s="68"/>
      <c r="I111" s="68"/>
      <c r="J111" s="68"/>
      <c r="K111" s="69"/>
      <c r="L111" s="35"/>
    </row>
    <row r="112" spans="1:12" ht="12" customHeight="1" x14ac:dyDescent="0.15">
      <c r="A112" s="35"/>
      <c r="B112" s="35"/>
      <c r="C112" s="58" t="s">
        <v>908</v>
      </c>
      <c r="D112" s="59"/>
      <c r="E112" s="59"/>
      <c r="F112" s="59"/>
      <c r="G112" s="59"/>
      <c r="H112" s="59"/>
      <c r="I112" s="59"/>
      <c r="J112" s="59"/>
      <c r="K112" s="60"/>
      <c r="L112" s="37">
        <v>5274.96</v>
      </c>
    </row>
    <row r="113" spans="1:12" ht="12" customHeight="1" x14ac:dyDescent="0.15">
      <c r="A113" s="35"/>
      <c r="B113" s="35"/>
      <c r="C113" s="61" t="s">
        <v>241</v>
      </c>
      <c r="D113" s="62"/>
      <c r="E113" s="62"/>
      <c r="F113" s="62"/>
      <c r="G113" s="62"/>
      <c r="H113" s="62"/>
      <c r="I113" s="62"/>
      <c r="J113" s="62"/>
      <c r="K113" s="63"/>
      <c r="L113" s="35"/>
    </row>
    <row r="114" spans="1:12" ht="12" customHeight="1" x14ac:dyDescent="0.15">
      <c r="A114" s="35"/>
      <c r="B114" s="35"/>
      <c r="C114" s="64" t="s">
        <v>909</v>
      </c>
      <c r="D114" s="65"/>
      <c r="E114" s="65"/>
      <c r="F114" s="65"/>
      <c r="G114" s="65"/>
      <c r="H114" s="65"/>
      <c r="I114" s="65"/>
      <c r="J114" s="65"/>
      <c r="K114" s="66"/>
      <c r="L114" s="36" t="s">
        <v>969</v>
      </c>
    </row>
    <row r="115" spans="1:12" ht="12" customHeight="1" x14ac:dyDescent="0.15">
      <c r="A115" s="35"/>
      <c r="B115" s="35"/>
      <c r="C115" s="64" t="s">
        <v>910</v>
      </c>
      <c r="D115" s="65"/>
      <c r="E115" s="65"/>
      <c r="F115" s="65"/>
      <c r="G115" s="65"/>
      <c r="H115" s="65"/>
      <c r="I115" s="65"/>
      <c r="J115" s="65"/>
      <c r="K115" s="66"/>
      <c r="L115" s="36" t="s">
        <v>982</v>
      </c>
    </row>
    <row r="116" spans="1:12" ht="12" customHeight="1" x14ac:dyDescent="0.15">
      <c r="A116" s="35"/>
      <c r="B116" s="35"/>
      <c r="C116" s="61" t="s">
        <v>241</v>
      </c>
      <c r="D116" s="62"/>
      <c r="E116" s="62"/>
      <c r="F116" s="62"/>
      <c r="G116" s="62"/>
      <c r="H116" s="62"/>
      <c r="I116" s="62"/>
      <c r="J116" s="62"/>
      <c r="K116" s="63"/>
      <c r="L116" s="35"/>
    </row>
    <row r="117" spans="1:12" ht="12" customHeight="1" x14ac:dyDescent="0.15">
      <c r="A117" s="35"/>
      <c r="B117" s="35"/>
      <c r="C117" s="64" t="s">
        <v>912</v>
      </c>
      <c r="D117" s="65"/>
      <c r="E117" s="65"/>
      <c r="F117" s="65"/>
      <c r="G117" s="65"/>
      <c r="H117" s="65"/>
      <c r="I117" s="65"/>
      <c r="J117" s="65"/>
      <c r="K117" s="66"/>
      <c r="L117" s="38">
        <v>2511.89</v>
      </c>
    </row>
    <row r="118" spans="1:12" ht="12" customHeight="1" x14ac:dyDescent="0.15">
      <c r="A118" s="35"/>
      <c r="B118" s="35"/>
      <c r="C118" s="61" t="s">
        <v>241</v>
      </c>
      <c r="D118" s="62"/>
      <c r="E118" s="62"/>
      <c r="F118" s="62"/>
      <c r="G118" s="62"/>
      <c r="H118" s="62"/>
      <c r="I118" s="62"/>
      <c r="J118" s="62"/>
      <c r="K118" s="63"/>
      <c r="L118" s="35"/>
    </row>
    <row r="119" spans="1:12" ht="12" customHeight="1" x14ac:dyDescent="0.15">
      <c r="A119" s="35"/>
      <c r="B119" s="35"/>
      <c r="C119" s="64" t="s">
        <v>242</v>
      </c>
      <c r="D119" s="65"/>
      <c r="E119" s="65"/>
      <c r="F119" s="65"/>
      <c r="G119" s="65"/>
      <c r="H119" s="65"/>
      <c r="I119" s="65"/>
      <c r="J119" s="65"/>
      <c r="K119" s="66"/>
      <c r="L119" s="38">
        <v>2511.89</v>
      </c>
    </row>
    <row r="120" spans="1:12" ht="12" customHeight="1" x14ac:dyDescent="0.15">
      <c r="A120" s="35"/>
      <c r="B120" s="35"/>
      <c r="C120" s="64" t="s">
        <v>243</v>
      </c>
      <c r="D120" s="65"/>
      <c r="E120" s="65"/>
      <c r="F120" s="65"/>
      <c r="G120" s="65"/>
      <c r="H120" s="65"/>
      <c r="I120" s="65"/>
      <c r="J120" s="65"/>
      <c r="K120" s="66"/>
      <c r="L120" s="38">
        <v>0</v>
      </c>
    </row>
    <row r="121" spans="1:12" ht="12" customHeight="1" x14ac:dyDescent="0.15">
      <c r="A121" s="35"/>
      <c r="B121" s="35"/>
      <c r="C121" s="64" t="s">
        <v>244</v>
      </c>
      <c r="D121" s="65"/>
      <c r="E121" s="65"/>
      <c r="F121" s="65"/>
      <c r="G121" s="65"/>
      <c r="H121" s="65"/>
      <c r="I121" s="65"/>
      <c r="J121" s="65"/>
      <c r="K121" s="66"/>
      <c r="L121" s="38">
        <v>0</v>
      </c>
    </row>
    <row r="122" spans="1:12" ht="12" customHeight="1" x14ac:dyDescent="0.15">
      <c r="A122" s="35"/>
      <c r="B122" s="35"/>
      <c r="C122" s="64" t="s">
        <v>245</v>
      </c>
      <c r="D122" s="65"/>
      <c r="E122" s="65"/>
      <c r="F122" s="65"/>
      <c r="G122" s="65"/>
      <c r="H122" s="65"/>
      <c r="I122" s="65"/>
      <c r="J122" s="65"/>
      <c r="K122" s="66"/>
      <c r="L122" s="38">
        <v>0</v>
      </c>
    </row>
    <row r="123" spans="1:12" ht="12" customHeight="1" x14ac:dyDescent="0.15">
      <c r="A123" s="35"/>
      <c r="B123" s="35"/>
      <c r="C123" s="64" t="s">
        <v>246</v>
      </c>
      <c r="D123" s="65"/>
      <c r="E123" s="65"/>
      <c r="F123" s="65"/>
      <c r="G123" s="65"/>
      <c r="H123" s="65"/>
      <c r="I123" s="65"/>
      <c r="J123" s="65"/>
      <c r="K123" s="66"/>
      <c r="L123" s="38">
        <v>0</v>
      </c>
    </row>
    <row r="124" spans="1:12" ht="12" customHeight="1" x14ac:dyDescent="0.15">
      <c r="A124" s="35"/>
      <c r="B124" s="35"/>
      <c r="C124" s="64" t="s">
        <v>285</v>
      </c>
      <c r="D124" s="65"/>
      <c r="E124" s="65"/>
      <c r="F124" s="65"/>
      <c r="G124" s="65"/>
      <c r="H124" s="65"/>
      <c r="I124" s="65"/>
      <c r="J124" s="65"/>
      <c r="K124" s="66"/>
      <c r="L124" s="38">
        <v>2511.89</v>
      </c>
    </row>
    <row r="125" spans="1:12" ht="12" customHeight="1" x14ac:dyDescent="0.15">
      <c r="A125" s="35"/>
      <c r="B125" s="35"/>
      <c r="C125" s="64" t="s">
        <v>286</v>
      </c>
      <c r="D125" s="65"/>
      <c r="E125" s="65"/>
      <c r="F125" s="65"/>
      <c r="G125" s="65"/>
      <c r="H125" s="65"/>
      <c r="I125" s="65"/>
      <c r="J125" s="65"/>
      <c r="K125" s="66"/>
      <c r="L125" s="38">
        <v>1858.79</v>
      </c>
    </row>
    <row r="126" spans="1:12" ht="12" customHeight="1" x14ac:dyDescent="0.15">
      <c r="A126" s="35"/>
      <c r="B126" s="35"/>
      <c r="C126" s="64" t="s">
        <v>287</v>
      </c>
      <c r="D126" s="65"/>
      <c r="E126" s="65"/>
      <c r="F126" s="65"/>
      <c r="G126" s="65"/>
      <c r="H126" s="65"/>
      <c r="I126" s="65"/>
      <c r="J126" s="65"/>
      <c r="K126" s="66"/>
      <c r="L126" s="38">
        <v>904.28</v>
      </c>
    </row>
    <row r="127" spans="1:12" ht="12" customHeight="1" x14ac:dyDescent="0.15">
      <c r="A127" s="35"/>
      <c r="B127" s="35"/>
      <c r="C127" s="58" t="s">
        <v>288</v>
      </c>
      <c r="D127" s="59"/>
      <c r="E127" s="59"/>
      <c r="F127" s="59"/>
      <c r="G127" s="59"/>
      <c r="H127" s="59"/>
      <c r="I127" s="59"/>
      <c r="J127" s="59"/>
      <c r="K127" s="60"/>
      <c r="L127" s="37">
        <v>5274.96</v>
      </c>
    </row>
    <row r="128" spans="1:12" ht="12" customHeight="1" x14ac:dyDescent="0.15">
      <c r="A128" s="35"/>
      <c r="B128" s="35"/>
      <c r="C128" s="61" t="s">
        <v>241</v>
      </c>
      <c r="D128" s="62"/>
      <c r="E128" s="62"/>
      <c r="F128" s="62"/>
      <c r="G128" s="62"/>
      <c r="H128" s="62"/>
      <c r="I128" s="62"/>
      <c r="J128" s="62"/>
      <c r="K128" s="63"/>
      <c r="L128" s="35"/>
    </row>
    <row r="129" spans="1:12" ht="12" customHeight="1" x14ac:dyDescent="0.15">
      <c r="A129" s="35"/>
      <c r="B129" s="35"/>
      <c r="C129" s="64" t="s">
        <v>284</v>
      </c>
      <c r="D129" s="65"/>
      <c r="E129" s="65"/>
      <c r="F129" s="65"/>
      <c r="G129" s="65"/>
      <c r="H129" s="65"/>
      <c r="I129" s="65"/>
      <c r="J129" s="65"/>
      <c r="K129" s="66"/>
      <c r="L129" s="37">
        <v>2511.89</v>
      </c>
    </row>
    <row r="130" spans="1:12" ht="12" customHeight="1" x14ac:dyDescent="0.15">
      <c r="A130" s="35"/>
      <c r="B130" s="35"/>
      <c r="C130" s="61" t="s">
        <v>241</v>
      </c>
      <c r="D130" s="62"/>
      <c r="E130" s="62"/>
      <c r="F130" s="62"/>
      <c r="G130" s="62"/>
      <c r="H130" s="62"/>
      <c r="I130" s="62"/>
      <c r="J130" s="62"/>
      <c r="K130" s="63"/>
      <c r="L130" s="35"/>
    </row>
    <row r="131" spans="1:12" ht="12" customHeight="1" x14ac:dyDescent="0.15">
      <c r="A131" s="35"/>
      <c r="B131" s="35"/>
      <c r="C131" s="64" t="s">
        <v>242</v>
      </c>
      <c r="D131" s="65"/>
      <c r="E131" s="65"/>
      <c r="F131" s="65"/>
      <c r="G131" s="65"/>
      <c r="H131" s="65"/>
      <c r="I131" s="65"/>
      <c r="J131" s="65"/>
      <c r="K131" s="66"/>
      <c r="L131" s="38">
        <v>2511.89</v>
      </c>
    </row>
    <row r="132" spans="1:12" ht="12" customHeight="1" x14ac:dyDescent="0.15">
      <c r="A132" s="35"/>
      <c r="B132" s="35"/>
      <c r="C132" s="64" t="s">
        <v>243</v>
      </c>
      <c r="D132" s="65"/>
      <c r="E132" s="65"/>
      <c r="F132" s="65"/>
      <c r="G132" s="65"/>
      <c r="H132" s="65"/>
      <c r="I132" s="65"/>
      <c r="J132" s="65"/>
      <c r="K132" s="66"/>
      <c r="L132" s="38">
        <v>0</v>
      </c>
    </row>
    <row r="133" spans="1:12" ht="12" customHeight="1" x14ac:dyDescent="0.15">
      <c r="A133" s="35"/>
      <c r="B133" s="35"/>
      <c r="C133" s="64" t="s">
        <v>244</v>
      </c>
      <c r="D133" s="65"/>
      <c r="E133" s="65"/>
      <c r="F133" s="65"/>
      <c r="G133" s="65"/>
      <c r="H133" s="65"/>
      <c r="I133" s="65"/>
      <c r="J133" s="65"/>
      <c r="K133" s="66"/>
      <c r="L133" s="38">
        <v>0</v>
      </c>
    </row>
    <row r="134" spans="1:12" ht="12" customHeight="1" x14ac:dyDescent="0.15">
      <c r="A134" s="35"/>
      <c r="B134" s="35"/>
      <c r="C134" s="64" t="s">
        <v>245</v>
      </c>
      <c r="D134" s="65"/>
      <c r="E134" s="65"/>
      <c r="F134" s="65"/>
      <c r="G134" s="65"/>
      <c r="H134" s="65"/>
      <c r="I134" s="65"/>
      <c r="J134" s="65"/>
      <c r="K134" s="66"/>
      <c r="L134" s="38">
        <v>0</v>
      </c>
    </row>
    <row r="135" spans="1:12" ht="12" customHeight="1" x14ac:dyDescent="0.15">
      <c r="A135" s="35"/>
      <c r="B135" s="35"/>
      <c r="C135" s="64" t="s">
        <v>246</v>
      </c>
      <c r="D135" s="65"/>
      <c r="E135" s="65"/>
      <c r="F135" s="65"/>
      <c r="G135" s="65"/>
      <c r="H135" s="65"/>
      <c r="I135" s="65"/>
      <c r="J135" s="65"/>
      <c r="K135" s="66"/>
      <c r="L135" s="38">
        <v>0</v>
      </c>
    </row>
    <row r="136" spans="1:12" ht="12" customHeight="1" x14ac:dyDescent="0.15">
      <c r="A136" s="35"/>
      <c r="B136" s="35"/>
      <c r="C136" s="64" t="s">
        <v>285</v>
      </c>
      <c r="D136" s="65"/>
      <c r="E136" s="65"/>
      <c r="F136" s="65"/>
      <c r="G136" s="65"/>
      <c r="H136" s="65"/>
      <c r="I136" s="65"/>
      <c r="J136" s="65"/>
      <c r="K136" s="66"/>
      <c r="L136" s="38">
        <v>2511.89</v>
      </c>
    </row>
    <row r="137" spans="1:12" ht="12" customHeight="1" x14ac:dyDescent="0.15">
      <c r="A137" s="35"/>
      <c r="B137" s="35"/>
      <c r="C137" s="64" t="s">
        <v>286</v>
      </c>
      <c r="D137" s="65"/>
      <c r="E137" s="65"/>
      <c r="F137" s="65"/>
      <c r="G137" s="65"/>
      <c r="H137" s="65"/>
      <c r="I137" s="65"/>
      <c r="J137" s="65"/>
      <c r="K137" s="66"/>
      <c r="L137" s="38">
        <v>1858.79</v>
      </c>
    </row>
    <row r="138" spans="1:12" ht="12" customHeight="1" x14ac:dyDescent="0.15">
      <c r="A138" s="35"/>
      <c r="B138" s="35"/>
      <c r="C138" s="64" t="s">
        <v>287</v>
      </c>
      <c r="D138" s="65"/>
      <c r="E138" s="65"/>
      <c r="F138" s="65"/>
      <c r="G138" s="65"/>
      <c r="H138" s="65"/>
      <c r="I138" s="65"/>
      <c r="J138" s="65"/>
      <c r="K138" s="66"/>
      <c r="L138" s="38">
        <v>904.28</v>
      </c>
    </row>
    <row r="139" spans="1:12" ht="12" customHeight="1" x14ac:dyDescent="0.15">
      <c r="A139" s="35"/>
      <c r="B139" s="35"/>
      <c r="C139" s="64" t="s">
        <v>289</v>
      </c>
      <c r="D139" s="65"/>
      <c r="E139" s="65"/>
      <c r="F139" s="65"/>
      <c r="G139" s="65"/>
      <c r="H139" s="65"/>
      <c r="I139" s="65"/>
      <c r="J139" s="65"/>
      <c r="K139" s="66"/>
      <c r="L139" s="38">
        <v>0</v>
      </c>
    </row>
    <row r="140" spans="1:12" ht="12" customHeight="1" x14ac:dyDescent="0.15">
      <c r="A140" s="35"/>
      <c r="B140" s="35"/>
      <c r="C140" s="64" t="s">
        <v>290</v>
      </c>
      <c r="D140" s="65"/>
      <c r="E140" s="65"/>
      <c r="F140" s="65"/>
      <c r="G140" s="65"/>
      <c r="H140" s="65"/>
      <c r="I140" s="65"/>
      <c r="J140" s="65"/>
      <c r="K140" s="66"/>
      <c r="L140" s="38">
        <v>0</v>
      </c>
    </row>
    <row r="141" spans="1:12" ht="12" x14ac:dyDescent="0.15">
      <c r="A141" s="35"/>
      <c r="B141" s="35"/>
      <c r="C141" s="67"/>
      <c r="D141" s="68"/>
      <c r="E141" s="68"/>
      <c r="F141" s="68"/>
      <c r="G141" s="68"/>
      <c r="H141" s="68"/>
      <c r="I141" s="68"/>
      <c r="J141" s="68"/>
      <c r="K141" s="69"/>
      <c r="L141" s="35"/>
    </row>
    <row r="142" spans="1:12" ht="12" customHeight="1" x14ac:dyDescent="0.15">
      <c r="A142" s="35"/>
      <c r="B142" s="35"/>
      <c r="C142" s="58" t="s">
        <v>253</v>
      </c>
      <c r="D142" s="59"/>
      <c r="E142" s="59"/>
      <c r="F142" s="59"/>
      <c r="G142" s="59"/>
      <c r="H142" s="59"/>
      <c r="I142" s="59"/>
      <c r="J142" s="59"/>
      <c r="K142" s="60"/>
      <c r="L142" s="35"/>
    </row>
    <row r="143" spans="1:12" ht="12" customHeight="1" x14ac:dyDescent="0.15">
      <c r="A143" s="35"/>
      <c r="B143" s="35"/>
      <c r="C143" s="64" t="s">
        <v>254</v>
      </c>
      <c r="D143" s="65"/>
      <c r="E143" s="65"/>
      <c r="F143" s="65"/>
      <c r="G143" s="65"/>
      <c r="H143" s="65"/>
      <c r="I143" s="65"/>
      <c r="J143" s="65"/>
      <c r="K143" s="66"/>
      <c r="L143" s="38">
        <v>0</v>
      </c>
    </row>
    <row r="144" spans="1:12" ht="12" customHeight="1" x14ac:dyDescent="0.15">
      <c r="A144" s="35"/>
      <c r="B144" s="35"/>
      <c r="C144" s="64" t="s">
        <v>255</v>
      </c>
      <c r="D144" s="65"/>
      <c r="E144" s="65"/>
      <c r="F144" s="65"/>
      <c r="G144" s="65"/>
      <c r="H144" s="65"/>
      <c r="I144" s="65"/>
      <c r="J144" s="65"/>
      <c r="K144" s="66"/>
      <c r="L144" s="38">
        <v>0</v>
      </c>
    </row>
    <row r="145" spans="1:12" ht="12" customHeight="1" x14ac:dyDescent="0.15">
      <c r="A145" s="35"/>
      <c r="B145" s="35"/>
      <c r="C145" s="64" t="s">
        <v>256</v>
      </c>
      <c r="D145" s="65"/>
      <c r="E145" s="65"/>
      <c r="F145" s="66"/>
      <c r="G145" s="38">
        <v>2.5499999999999998</v>
      </c>
      <c r="H145" s="67"/>
      <c r="I145" s="68"/>
      <c r="J145" s="68"/>
      <c r="K145" s="68"/>
      <c r="L145" s="69"/>
    </row>
    <row r="146" spans="1:12" ht="12" customHeight="1" x14ac:dyDescent="0.15">
      <c r="A146" s="35"/>
      <c r="B146" s="35"/>
      <c r="C146" s="64" t="s">
        <v>257</v>
      </c>
      <c r="D146" s="65"/>
      <c r="E146" s="65"/>
      <c r="F146" s="66"/>
      <c r="G146" s="38">
        <v>0</v>
      </c>
      <c r="H146" s="67"/>
      <c r="I146" s="68"/>
      <c r="J146" s="68"/>
      <c r="K146" s="68"/>
      <c r="L146" s="69"/>
    </row>
    <row r="147" spans="1:12" ht="12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" customHeight="1" x14ac:dyDescent="0.15">
      <c r="A148" s="18" t="s">
        <v>291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</row>
    <row r="149" spans="1:12" ht="12" customHeight="1" x14ac:dyDescent="0.15">
      <c r="A149" s="18" t="s">
        <v>294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</row>
    <row r="150" spans="1:12" ht="12" x14ac:dyDescent="0.1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</row>
    <row r="151" spans="1:12" ht="12" x14ac:dyDescent="0.1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</row>
    <row r="152" spans="1:12" ht="12" customHeight="1" x14ac:dyDescent="0.15">
      <c r="A152" s="18" t="s">
        <v>293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</row>
    <row r="153" spans="1:12" ht="12" customHeight="1" x14ac:dyDescent="0.15">
      <c r="A153" s="18" t="s">
        <v>294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</row>
    <row r="154" spans="1:12" ht="12" x14ac:dyDescent="0.1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</row>
    <row r="155" spans="1:12" ht="12" x14ac:dyDescent="0.1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</row>
  </sheetData>
  <mergeCells count="133">
    <mergeCell ref="A150:L150"/>
    <mergeCell ref="A151:L151"/>
    <mergeCell ref="A152:L152"/>
    <mergeCell ref="A153:L153"/>
    <mergeCell ref="A154:L154"/>
    <mergeCell ref="A155:L155"/>
    <mergeCell ref="C145:F145"/>
    <mergeCell ref="H145:L145"/>
    <mergeCell ref="C146:F146"/>
    <mergeCell ref="H146:L146"/>
    <mergeCell ref="A148:L148"/>
    <mergeCell ref="A149:L149"/>
    <mergeCell ref="C139:K139"/>
    <mergeCell ref="C140:K140"/>
    <mergeCell ref="C141:K141"/>
    <mergeCell ref="C142:K142"/>
    <mergeCell ref="C143:K143"/>
    <mergeCell ref="C144:K144"/>
    <mergeCell ref="C133:K133"/>
    <mergeCell ref="C134:K134"/>
    <mergeCell ref="C135:K135"/>
    <mergeCell ref="C136:K136"/>
    <mergeCell ref="C137:K137"/>
    <mergeCell ref="C138:K138"/>
    <mergeCell ref="C127:K127"/>
    <mergeCell ref="C128:K128"/>
    <mergeCell ref="C129:K129"/>
    <mergeCell ref="C130:K130"/>
    <mergeCell ref="C131:K131"/>
    <mergeCell ref="C132:K132"/>
    <mergeCell ref="C121:K121"/>
    <mergeCell ref="C122:K122"/>
    <mergeCell ref="C123:K123"/>
    <mergeCell ref="C124:K124"/>
    <mergeCell ref="C125:K125"/>
    <mergeCell ref="C126:K126"/>
    <mergeCell ref="C115:K115"/>
    <mergeCell ref="C116:K116"/>
    <mergeCell ref="C117:K117"/>
    <mergeCell ref="C118:K118"/>
    <mergeCell ref="C119:K119"/>
    <mergeCell ref="C120:K120"/>
    <mergeCell ref="C110:F110"/>
    <mergeCell ref="H110:L110"/>
    <mergeCell ref="C111:K111"/>
    <mergeCell ref="C112:K112"/>
    <mergeCell ref="C113:K113"/>
    <mergeCell ref="C114:K114"/>
    <mergeCell ref="C104:K104"/>
    <mergeCell ref="C105:K105"/>
    <mergeCell ref="C106:K106"/>
    <mergeCell ref="C107:K107"/>
    <mergeCell ref="C108:K108"/>
    <mergeCell ref="C109:F109"/>
    <mergeCell ref="H109:L109"/>
    <mergeCell ref="C98:K98"/>
    <mergeCell ref="C99:K99"/>
    <mergeCell ref="C100:K100"/>
    <mergeCell ref="C101:K101"/>
    <mergeCell ref="C102:K102"/>
    <mergeCell ref="C103:K103"/>
    <mergeCell ref="A44:L44"/>
    <mergeCell ref="C93:K93"/>
    <mergeCell ref="C94:K94"/>
    <mergeCell ref="C95:K95"/>
    <mergeCell ref="C96:K96"/>
    <mergeCell ref="C97:K97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№09-01-05</oddHeader>
    <oddFooter>&amp;R&amp;8стр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3"/>
  <sheetViews>
    <sheetView workbookViewId="0">
      <selection activeCell="A201" sqref="A201:L201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7" t="s">
        <v>143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144</v>
      </c>
      <c r="B15" s="43"/>
      <c r="C15" s="43"/>
      <c r="D15" s="47" t="s">
        <v>145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357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42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358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358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359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165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360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165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361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165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362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184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32" x14ac:dyDescent="0.15">
      <c r="A45" s="32" t="s">
        <v>22</v>
      </c>
      <c r="B45" s="33" t="s">
        <v>363</v>
      </c>
      <c r="C45" s="32" t="s">
        <v>364</v>
      </c>
      <c r="D45" s="32" t="s">
        <v>187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2.4239999999999999</v>
      </c>
      <c r="H46" s="35"/>
      <c r="I46" s="35"/>
      <c r="J46" s="35"/>
      <c r="K46" s="35"/>
      <c r="L46" s="37">
        <v>2124.83</v>
      </c>
    </row>
    <row r="47" spans="1:12" ht="96" x14ac:dyDescent="0.15">
      <c r="A47" s="35"/>
      <c r="B47" s="32" t="s">
        <v>190</v>
      </c>
      <c r="C47" s="32" t="s">
        <v>191</v>
      </c>
      <c r="D47" s="32" t="s">
        <v>189</v>
      </c>
      <c r="E47" s="34">
        <v>2.02</v>
      </c>
      <c r="F47" s="34">
        <v>1.2</v>
      </c>
      <c r="G47" s="34">
        <v>2.4239999999999999</v>
      </c>
      <c r="H47" s="35"/>
      <c r="I47" s="35"/>
      <c r="J47" s="38">
        <v>876.58</v>
      </c>
      <c r="K47" s="35"/>
      <c r="L47" s="38">
        <v>2124.83</v>
      </c>
    </row>
    <row r="48" spans="1:12" ht="12" x14ac:dyDescent="0.15">
      <c r="A48" s="35"/>
      <c r="B48" s="36" t="s">
        <v>23</v>
      </c>
      <c r="C48" s="32" t="s">
        <v>192</v>
      </c>
      <c r="D48" s="35"/>
      <c r="E48" s="35"/>
      <c r="F48" s="35"/>
      <c r="G48" s="35"/>
      <c r="H48" s="35"/>
      <c r="I48" s="35"/>
      <c r="J48" s="35"/>
      <c r="K48" s="35"/>
      <c r="L48" s="37">
        <v>4090.82</v>
      </c>
    </row>
    <row r="49" spans="1:12" ht="12" x14ac:dyDescent="0.15">
      <c r="A49" s="35"/>
      <c r="B49" s="35"/>
      <c r="C49" s="32" t="s">
        <v>193</v>
      </c>
      <c r="D49" s="32" t="s">
        <v>189</v>
      </c>
      <c r="E49" s="35"/>
      <c r="F49" s="35"/>
      <c r="G49" s="34">
        <v>1.956</v>
      </c>
      <c r="H49" s="35"/>
      <c r="I49" s="35"/>
      <c r="J49" s="35"/>
      <c r="K49" s="35"/>
      <c r="L49" s="37">
        <v>2000.85</v>
      </c>
    </row>
    <row r="50" spans="1:12" ht="96" x14ac:dyDescent="0.15">
      <c r="A50" s="35"/>
      <c r="B50" s="32" t="s">
        <v>194</v>
      </c>
      <c r="C50" s="32" t="s">
        <v>195</v>
      </c>
      <c r="D50" s="32" t="s">
        <v>196</v>
      </c>
      <c r="E50" s="34">
        <v>1.1100000000000001</v>
      </c>
      <c r="F50" s="34">
        <v>1.2</v>
      </c>
      <c r="G50" s="34">
        <v>1.3320000000000001</v>
      </c>
      <c r="H50" s="38">
        <v>2088.77</v>
      </c>
      <c r="I50" s="38">
        <v>1.35</v>
      </c>
      <c r="J50" s="38">
        <v>2819.84</v>
      </c>
      <c r="K50" s="35"/>
      <c r="L50" s="38">
        <v>3756.03</v>
      </c>
    </row>
    <row r="51" spans="1:12" ht="12" x14ac:dyDescent="0.15">
      <c r="A51" s="35"/>
      <c r="B51" s="32" t="s">
        <v>197</v>
      </c>
      <c r="C51" s="32" t="s">
        <v>198</v>
      </c>
      <c r="D51" s="32" t="s">
        <v>189</v>
      </c>
      <c r="E51" s="34">
        <v>1.1100000000000001</v>
      </c>
      <c r="F51" s="34">
        <v>1.2</v>
      </c>
      <c r="G51" s="34">
        <v>1.3320000000000001</v>
      </c>
      <c r="H51" s="35"/>
      <c r="I51" s="35"/>
      <c r="J51" s="39">
        <v>1067.1400000000001</v>
      </c>
      <c r="K51" s="35"/>
      <c r="L51" s="38">
        <v>1421.43</v>
      </c>
    </row>
    <row r="52" spans="1:12" ht="96" x14ac:dyDescent="0.15">
      <c r="A52" s="35"/>
      <c r="B52" s="32" t="s">
        <v>232</v>
      </c>
      <c r="C52" s="32" t="s">
        <v>233</v>
      </c>
      <c r="D52" s="32" t="s">
        <v>196</v>
      </c>
      <c r="E52" s="34">
        <v>0.42</v>
      </c>
      <c r="F52" s="34">
        <v>1.2</v>
      </c>
      <c r="G52" s="34">
        <v>0.504</v>
      </c>
      <c r="H52" s="38">
        <v>346.73</v>
      </c>
      <c r="I52" s="38">
        <v>1.52</v>
      </c>
      <c r="J52" s="38">
        <v>527.03</v>
      </c>
      <c r="K52" s="35"/>
      <c r="L52" s="38">
        <v>265.62</v>
      </c>
    </row>
    <row r="53" spans="1:12" ht="12" x14ac:dyDescent="0.15">
      <c r="A53" s="35"/>
      <c r="B53" s="32" t="s">
        <v>201</v>
      </c>
      <c r="C53" s="32" t="s">
        <v>202</v>
      </c>
      <c r="D53" s="32" t="s">
        <v>189</v>
      </c>
      <c r="E53" s="34">
        <v>0.42</v>
      </c>
      <c r="F53" s="34">
        <v>1.2</v>
      </c>
      <c r="G53" s="34">
        <v>0.504</v>
      </c>
      <c r="H53" s="35"/>
      <c r="I53" s="35"/>
      <c r="J53" s="34">
        <v>928.55</v>
      </c>
      <c r="K53" s="35"/>
      <c r="L53" s="38">
        <v>467.99</v>
      </c>
    </row>
    <row r="54" spans="1:12" ht="96" x14ac:dyDescent="0.15">
      <c r="A54" s="35"/>
      <c r="B54" s="32" t="s">
        <v>199</v>
      </c>
      <c r="C54" s="32" t="s">
        <v>200</v>
      </c>
      <c r="D54" s="32" t="s">
        <v>196</v>
      </c>
      <c r="E54" s="34">
        <v>0.1</v>
      </c>
      <c r="F54" s="34">
        <v>1.2</v>
      </c>
      <c r="G54" s="34">
        <v>0.12</v>
      </c>
      <c r="H54" s="35"/>
      <c r="I54" s="35"/>
      <c r="J54" s="38">
        <v>576.4</v>
      </c>
      <c r="K54" s="35"/>
      <c r="L54" s="38">
        <v>69.17</v>
      </c>
    </row>
    <row r="55" spans="1:12" ht="12" x14ac:dyDescent="0.15">
      <c r="A55" s="35"/>
      <c r="B55" s="32" t="s">
        <v>201</v>
      </c>
      <c r="C55" s="32" t="s">
        <v>202</v>
      </c>
      <c r="D55" s="32" t="s">
        <v>189</v>
      </c>
      <c r="E55" s="34">
        <v>0.1</v>
      </c>
      <c r="F55" s="34">
        <v>1.2</v>
      </c>
      <c r="G55" s="34">
        <v>0.12</v>
      </c>
      <c r="H55" s="35"/>
      <c r="I55" s="35"/>
      <c r="J55" s="34">
        <v>928.55</v>
      </c>
      <c r="K55" s="35"/>
      <c r="L55" s="38">
        <v>111.43</v>
      </c>
    </row>
    <row r="56" spans="1:12" ht="12" x14ac:dyDescent="0.15">
      <c r="A56" s="35"/>
      <c r="B56" s="36" t="s">
        <v>25</v>
      </c>
      <c r="C56" s="32" t="s">
        <v>203</v>
      </c>
      <c r="D56" s="35"/>
      <c r="E56" s="35"/>
      <c r="F56" s="35"/>
      <c r="G56" s="35"/>
      <c r="H56" s="35"/>
      <c r="I56" s="35"/>
      <c r="J56" s="35"/>
      <c r="K56" s="35"/>
      <c r="L56" s="37">
        <v>0</v>
      </c>
    </row>
    <row r="57" spans="1:12" ht="12" x14ac:dyDescent="0.15">
      <c r="A57" s="35"/>
      <c r="B57" s="35"/>
      <c r="C57" s="33" t="s">
        <v>204</v>
      </c>
      <c r="D57" s="35"/>
      <c r="E57" s="35"/>
      <c r="F57" s="35"/>
      <c r="G57" s="35"/>
      <c r="H57" s="35"/>
      <c r="I57" s="35"/>
      <c r="J57" s="35"/>
      <c r="K57" s="35"/>
      <c r="L57" s="37">
        <v>8216.5</v>
      </c>
    </row>
    <row r="58" spans="1:12" ht="12" x14ac:dyDescent="0.15">
      <c r="A58" s="35"/>
      <c r="B58" s="35"/>
      <c r="C58" s="32" t="s">
        <v>205</v>
      </c>
      <c r="D58" s="35"/>
      <c r="E58" s="35"/>
      <c r="F58" s="35"/>
      <c r="G58" s="35"/>
      <c r="H58" s="35"/>
      <c r="I58" s="35"/>
      <c r="J58" s="35"/>
      <c r="K58" s="35"/>
      <c r="L58" s="38">
        <v>4125.68</v>
      </c>
    </row>
    <row r="59" spans="1:12" ht="12" x14ac:dyDescent="0.15">
      <c r="A59" s="35"/>
      <c r="B59" s="32" t="s">
        <v>206</v>
      </c>
      <c r="C59" s="32" t="s">
        <v>207</v>
      </c>
      <c r="D59" s="32" t="s">
        <v>208</v>
      </c>
      <c r="E59" s="36" t="s">
        <v>209</v>
      </c>
      <c r="F59" s="35"/>
      <c r="G59" s="34">
        <v>103</v>
      </c>
      <c r="H59" s="35"/>
      <c r="I59" s="35"/>
      <c r="J59" s="35"/>
      <c r="K59" s="35"/>
      <c r="L59" s="38">
        <v>4249.45</v>
      </c>
    </row>
    <row r="60" spans="1:12" ht="12" x14ac:dyDescent="0.15">
      <c r="A60" s="35"/>
      <c r="B60" s="32" t="s">
        <v>210</v>
      </c>
      <c r="C60" s="32" t="s">
        <v>211</v>
      </c>
      <c r="D60" s="32" t="s">
        <v>208</v>
      </c>
      <c r="E60" s="36" t="s">
        <v>212</v>
      </c>
      <c r="F60" s="35"/>
      <c r="G60" s="34">
        <v>60</v>
      </c>
      <c r="H60" s="35"/>
      <c r="I60" s="35"/>
      <c r="J60" s="35"/>
      <c r="K60" s="35"/>
      <c r="L60" s="38">
        <v>2475.41</v>
      </c>
    </row>
    <row r="61" spans="1:12" ht="12" x14ac:dyDescent="0.15">
      <c r="A61" s="35"/>
      <c r="B61" s="35"/>
      <c r="C61" s="33" t="s">
        <v>213</v>
      </c>
      <c r="D61" s="35"/>
      <c r="E61" s="35"/>
      <c r="F61" s="35"/>
      <c r="G61" s="35"/>
      <c r="H61" s="35"/>
      <c r="I61" s="35"/>
      <c r="J61" s="35"/>
      <c r="K61" s="35"/>
      <c r="L61" s="37">
        <v>14941.36</v>
      </c>
    </row>
    <row r="62" spans="1:12" ht="132" x14ac:dyDescent="0.15">
      <c r="A62" s="32" t="s">
        <v>23</v>
      </c>
      <c r="B62" s="33" t="s">
        <v>228</v>
      </c>
      <c r="C62" s="32" t="s">
        <v>229</v>
      </c>
      <c r="D62" s="32" t="s">
        <v>187</v>
      </c>
      <c r="E62" s="34">
        <v>2</v>
      </c>
      <c r="F62" s="35"/>
      <c r="G62" s="34">
        <v>2</v>
      </c>
      <c r="H62" s="35"/>
      <c r="I62" s="35"/>
      <c r="J62" s="35"/>
      <c r="K62" s="35"/>
      <c r="L62" s="35"/>
    </row>
    <row r="63" spans="1:12" ht="12" x14ac:dyDescent="0.15">
      <c r="A63" s="35"/>
      <c r="B63" s="36" t="s">
        <v>22</v>
      </c>
      <c r="C63" s="32" t="s">
        <v>188</v>
      </c>
      <c r="D63" s="32" t="s">
        <v>189</v>
      </c>
      <c r="E63" s="35"/>
      <c r="F63" s="35"/>
      <c r="G63" s="34">
        <v>3.048</v>
      </c>
      <c r="H63" s="35"/>
      <c r="I63" s="35"/>
      <c r="J63" s="35"/>
      <c r="K63" s="35"/>
      <c r="L63" s="37">
        <v>2471.17</v>
      </c>
    </row>
    <row r="64" spans="1:12" ht="96" x14ac:dyDescent="0.15">
      <c r="A64" s="35"/>
      <c r="B64" s="32" t="s">
        <v>230</v>
      </c>
      <c r="C64" s="32" t="s">
        <v>231</v>
      </c>
      <c r="D64" s="32" t="s">
        <v>189</v>
      </c>
      <c r="E64" s="34">
        <v>1.27</v>
      </c>
      <c r="F64" s="34">
        <v>1.2</v>
      </c>
      <c r="G64" s="34">
        <v>3.048</v>
      </c>
      <c r="H64" s="35"/>
      <c r="I64" s="35"/>
      <c r="J64" s="38">
        <v>810.75</v>
      </c>
      <c r="K64" s="35"/>
      <c r="L64" s="38">
        <v>2471.17</v>
      </c>
    </row>
    <row r="65" spans="1:12" ht="12" x14ac:dyDescent="0.15">
      <c r="A65" s="35"/>
      <c r="B65" s="36" t="s">
        <v>23</v>
      </c>
      <c r="C65" s="32" t="s">
        <v>192</v>
      </c>
      <c r="D65" s="35"/>
      <c r="E65" s="35"/>
      <c r="F65" s="35"/>
      <c r="G65" s="35"/>
      <c r="H65" s="35"/>
      <c r="I65" s="35"/>
      <c r="J65" s="35"/>
      <c r="K65" s="35"/>
      <c r="L65" s="37">
        <v>525.70000000000005</v>
      </c>
    </row>
    <row r="66" spans="1:12" ht="12" x14ac:dyDescent="0.15">
      <c r="A66" s="35"/>
      <c r="B66" s="35"/>
      <c r="C66" s="32" t="s">
        <v>193</v>
      </c>
      <c r="D66" s="32" t="s">
        <v>189</v>
      </c>
      <c r="E66" s="35"/>
      <c r="F66" s="35"/>
      <c r="G66" s="34">
        <v>0.98399999999999999</v>
      </c>
      <c r="H66" s="35"/>
      <c r="I66" s="35"/>
      <c r="J66" s="35"/>
      <c r="K66" s="35"/>
      <c r="L66" s="37">
        <v>913.69</v>
      </c>
    </row>
    <row r="67" spans="1:12" ht="96" x14ac:dyDescent="0.15">
      <c r="A67" s="35"/>
      <c r="B67" s="32" t="s">
        <v>232</v>
      </c>
      <c r="C67" s="32" t="s">
        <v>233</v>
      </c>
      <c r="D67" s="32" t="s">
        <v>196</v>
      </c>
      <c r="E67" s="34">
        <v>0.35</v>
      </c>
      <c r="F67" s="34">
        <v>1.2</v>
      </c>
      <c r="G67" s="34">
        <v>0.84</v>
      </c>
      <c r="H67" s="38">
        <v>346.73</v>
      </c>
      <c r="I67" s="38">
        <v>1.52</v>
      </c>
      <c r="J67" s="38">
        <v>527.03</v>
      </c>
      <c r="K67" s="35"/>
      <c r="L67" s="38">
        <v>442.7</v>
      </c>
    </row>
    <row r="68" spans="1:12" ht="12" x14ac:dyDescent="0.15">
      <c r="A68" s="35"/>
      <c r="B68" s="32" t="s">
        <v>201</v>
      </c>
      <c r="C68" s="32" t="s">
        <v>202</v>
      </c>
      <c r="D68" s="32" t="s">
        <v>189</v>
      </c>
      <c r="E68" s="34">
        <v>0.35</v>
      </c>
      <c r="F68" s="34">
        <v>1.2</v>
      </c>
      <c r="G68" s="34">
        <v>0.84</v>
      </c>
      <c r="H68" s="35"/>
      <c r="I68" s="35"/>
      <c r="J68" s="34">
        <v>928.55</v>
      </c>
      <c r="K68" s="35"/>
      <c r="L68" s="38">
        <v>779.98</v>
      </c>
    </row>
    <row r="69" spans="1:12" ht="96" x14ac:dyDescent="0.15">
      <c r="A69" s="35"/>
      <c r="B69" s="32" t="s">
        <v>199</v>
      </c>
      <c r="C69" s="32" t="s">
        <v>200</v>
      </c>
      <c r="D69" s="32" t="s">
        <v>196</v>
      </c>
      <c r="E69" s="34">
        <v>0.06</v>
      </c>
      <c r="F69" s="34">
        <v>1.2</v>
      </c>
      <c r="G69" s="34">
        <v>0.14399999999999999</v>
      </c>
      <c r="H69" s="35"/>
      <c r="I69" s="35"/>
      <c r="J69" s="38">
        <v>576.4</v>
      </c>
      <c r="K69" s="35"/>
      <c r="L69" s="38">
        <v>83</v>
      </c>
    </row>
    <row r="70" spans="1:12" ht="12" x14ac:dyDescent="0.15">
      <c r="A70" s="35"/>
      <c r="B70" s="32" t="s">
        <v>201</v>
      </c>
      <c r="C70" s="32" t="s">
        <v>202</v>
      </c>
      <c r="D70" s="32" t="s">
        <v>189</v>
      </c>
      <c r="E70" s="34">
        <v>0.06</v>
      </c>
      <c r="F70" s="34">
        <v>1.2</v>
      </c>
      <c r="G70" s="34">
        <v>0.14399999999999999</v>
      </c>
      <c r="H70" s="35"/>
      <c r="I70" s="35"/>
      <c r="J70" s="34">
        <v>928.55</v>
      </c>
      <c r="K70" s="35"/>
      <c r="L70" s="38">
        <v>133.71</v>
      </c>
    </row>
    <row r="71" spans="1:12" ht="12" x14ac:dyDescent="0.15">
      <c r="A71" s="35"/>
      <c r="B71" s="36" t="s">
        <v>25</v>
      </c>
      <c r="C71" s="32" t="s">
        <v>203</v>
      </c>
      <c r="D71" s="35"/>
      <c r="E71" s="35"/>
      <c r="F71" s="35"/>
      <c r="G71" s="35"/>
      <c r="H71" s="35"/>
      <c r="I71" s="35"/>
      <c r="J71" s="35"/>
      <c r="K71" s="35"/>
      <c r="L71" s="37">
        <v>0</v>
      </c>
    </row>
    <row r="72" spans="1:12" ht="12" x14ac:dyDescent="0.15">
      <c r="A72" s="35"/>
      <c r="B72" s="35"/>
      <c r="C72" s="33" t="s">
        <v>204</v>
      </c>
      <c r="D72" s="35"/>
      <c r="E72" s="35"/>
      <c r="F72" s="35"/>
      <c r="G72" s="35"/>
      <c r="H72" s="35"/>
      <c r="I72" s="35"/>
      <c r="J72" s="35"/>
      <c r="K72" s="35"/>
      <c r="L72" s="37">
        <v>3910.56</v>
      </c>
    </row>
    <row r="73" spans="1:12" ht="12" x14ac:dyDescent="0.15">
      <c r="A73" s="35"/>
      <c r="B73" s="35"/>
      <c r="C73" s="32" t="s">
        <v>205</v>
      </c>
      <c r="D73" s="35"/>
      <c r="E73" s="35"/>
      <c r="F73" s="35"/>
      <c r="G73" s="35"/>
      <c r="H73" s="35"/>
      <c r="I73" s="35"/>
      <c r="J73" s="35"/>
      <c r="K73" s="35"/>
      <c r="L73" s="38">
        <v>3384.86</v>
      </c>
    </row>
    <row r="74" spans="1:12" ht="12" x14ac:dyDescent="0.15">
      <c r="A74" s="35"/>
      <c r="B74" s="32" t="s">
        <v>206</v>
      </c>
      <c r="C74" s="32" t="s">
        <v>207</v>
      </c>
      <c r="D74" s="32" t="s">
        <v>208</v>
      </c>
      <c r="E74" s="36" t="s">
        <v>209</v>
      </c>
      <c r="F74" s="35"/>
      <c r="G74" s="34">
        <v>103</v>
      </c>
      <c r="H74" s="35"/>
      <c r="I74" s="35"/>
      <c r="J74" s="35"/>
      <c r="K74" s="35"/>
      <c r="L74" s="38">
        <v>3486.41</v>
      </c>
    </row>
    <row r="75" spans="1:12" ht="12" x14ac:dyDescent="0.15">
      <c r="A75" s="35"/>
      <c r="B75" s="32" t="s">
        <v>210</v>
      </c>
      <c r="C75" s="32" t="s">
        <v>211</v>
      </c>
      <c r="D75" s="32" t="s">
        <v>208</v>
      </c>
      <c r="E75" s="36" t="s">
        <v>212</v>
      </c>
      <c r="F75" s="35"/>
      <c r="G75" s="34">
        <v>60</v>
      </c>
      <c r="H75" s="35"/>
      <c r="I75" s="35"/>
      <c r="J75" s="35"/>
      <c r="K75" s="35"/>
      <c r="L75" s="38">
        <v>2030.92</v>
      </c>
    </row>
    <row r="76" spans="1:12" ht="12" x14ac:dyDescent="0.15">
      <c r="A76" s="35"/>
      <c r="B76" s="35"/>
      <c r="C76" s="33" t="s">
        <v>213</v>
      </c>
      <c r="D76" s="35"/>
      <c r="E76" s="35"/>
      <c r="F76" s="35"/>
      <c r="G76" s="35"/>
      <c r="H76" s="35"/>
      <c r="I76" s="35"/>
      <c r="J76" s="35"/>
      <c r="K76" s="35"/>
      <c r="L76" s="37">
        <v>9427.89</v>
      </c>
    </row>
    <row r="77" spans="1:12" ht="132" x14ac:dyDescent="0.15">
      <c r="A77" s="32" t="s">
        <v>24</v>
      </c>
      <c r="B77" s="33" t="s">
        <v>234</v>
      </c>
      <c r="C77" s="32" t="s">
        <v>239</v>
      </c>
      <c r="D77" s="32" t="s">
        <v>187</v>
      </c>
      <c r="E77" s="34">
        <v>2</v>
      </c>
      <c r="F77" s="35"/>
      <c r="G77" s="34">
        <v>2</v>
      </c>
      <c r="H77" s="35"/>
      <c r="I77" s="35"/>
      <c r="J77" s="35"/>
      <c r="K77" s="35"/>
      <c r="L77" s="35"/>
    </row>
    <row r="78" spans="1:12" ht="12" x14ac:dyDescent="0.15">
      <c r="A78" s="35"/>
      <c r="B78" s="36" t="s">
        <v>22</v>
      </c>
      <c r="C78" s="32" t="s">
        <v>188</v>
      </c>
      <c r="D78" s="32" t="s">
        <v>189</v>
      </c>
      <c r="E78" s="35"/>
      <c r="F78" s="35"/>
      <c r="G78" s="34">
        <v>0.36</v>
      </c>
      <c r="H78" s="35"/>
      <c r="I78" s="35"/>
      <c r="J78" s="35"/>
      <c r="K78" s="35"/>
      <c r="L78" s="37">
        <v>286.88</v>
      </c>
    </row>
    <row r="79" spans="1:12" ht="96" x14ac:dyDescent="0.15">
      <c r="A79" s="35"/>
      <c r="B79" s="32" t="s">
        <v>236</v>
      </c>
      <c r="C79" s="32" t="s">
        <v>237</v>
      </c>
      <c r="D79" s="32" t="s">
        <v>189</v>
      </c>
      <c r="E79" s="34">
        <v>0.15</v>
      </c>
      <c r="F79" s="34">
        <v>1.2</v>
      </c>
      <c r="G79" s="34">
        <v>0.36</v>
      </c>
      <c r="H79" s="35"/>
      <c r="I79" s="35"/>
      <c r="J79" s="38">
        <v>796.89</v>
      </c>
      <c r="K79" s="35"/>
      <c r="L79" s="38">
        <v>286.88</v>
      </c>
    </row>
    <row r="80" spans="1:12" ht="12" x14ac:dyDescent="0.15">
      <c r="A80" s="35"/>
      <c r="B80" s="36" t="s">
        <v>23</v>
      </c>
      <c r="C80" s="32" t="s">
        <v>192</v>
      </c>
      <c r="D80" s="35"/>
      <c r="E80" s="35"/>
      <c r="F80" s="35"/>
      <c r="G80" s="35"/>
      <c r="H80" s="35"/>
      <c r="I80" s="35"/>
      <c r="J80" s="35"/>
      <c r="K80" s="35"/>
      <c r="L80" s="37">
        <v>102.37</v>
      </c>
    </row>
    <row r="81" spans="1:12" ht="12" x14ac:dyDescent="0.15">
      <c r="A81" s="35"/>
      <c r="B81" s="35"/>
      <c r="C81" s="32" t="s">
        <v>193</v>
      </c>
      <c r="D81" s="32" t="s">
        <v>189</v>
      </c>
      <c r="E81" s="35"/>
      <c r="F81" s="35"/>
      <c r="G81" s="34">
        <v>0.192</v>
      </c>
      <c r="H81" s="35"/>
      <c r="I81" s="35"/>
      <c r="J81" s="35"/>
      <c r="K81" s="35"/>
      <c r="L81" s="37">
        <v>178.29</v>
      </c>
    </row>
    <row r="82" spans="1:12" ht="96" x14ac:dyDescent="0.15">
      <c r="A82" s="35"/>
      <c r="B82" s="32" t="s">
        <v>232</v>
      </c>
      <c r="C82" s="32" t="s">
        <v>233</v>
      </c>
      <c r="D82" s="32" t="s">
        <v>196</v>
      </c>
      <c r="E82" s="34">
        <v>7.0000000000000007E-2</v>
      </c>
      <c r="F82" s="34">
        <v>1.2</v>
      </c>
      <c r="G82" s="34">
        <v>0.16800000000000001</v>
      </c>
      <c r="H82" s="38">
        <v>346.73</v>
      </c>
      <c r="I82" s="38">
        <v>1.52</v>
      </c>
      <c r="J82" s="38">
        <v>527.03</v>
      </c>
      <c r="K82" s="35"/>
      <c r="L82" s="38">
        <v>88.54</v>
      </c>
    </row>
    <row r="83" spans="1:12" ht="12" x14ac:dyDescent="0.15">
      <c r="A83" s="35"/>
      <c r="B83" s="32" t="s">
        <v>201</v>
      </c>
      <c r="C83" s="32" t="s">
        <v>202</v>
      </c>
      <c r="D83" s="32" t="s">
        <v>189</v>
      </c>
      <c r="E83" s="34">
        <v>7.0000000000000007E-2</v>
      </c>
      <c r="F83" s="34">
        <v>1.2</v>
      </c>
      <c r="G83" s="34">
        <v>0.16800000000000001</v>
      </c>
      <c r="H83" s="35"/>
      <c r="I83" s="35"/>
      <c r="J83" s="34">
        <v>928.55</v>
      </c>
      <c r="K83" s="35"/>
      <c r="L83" s="38">
        <v>156</v>
      </c>
    </row>
    <row r="84" spans="1:12" ht="96" x14ac:dyDescent="0.15">
      <c r="A84" s="35"/>
      <c r="B84" s="32" t="s">
        <v>199</v>
      </c>
      <c r="C84" s="32" t="s">
        <v>200</v>
      </c>
      <c r="D84" s="32" t="s">
        <v>196</v>
      </c>
      <c r="E84" s="34">
        <v>0.01</v>
      </c>
      <c r="F84" s="34">
        <v>1.2</v>
      </c>
      <c r="G84" s="34">
        <v>2.4E-2</v>
      </c>
      <c r="H84" s="35"/>
      <c r="I84" s="35"/>
      <c r="J84" s="38">
        <v>576.4</v>
      </c>
      <c r="K84" s="35"/>
      <c r="L84" s="38">
        <v>13.83</v>
      </c>
    </row>
    <row r="85" spans="1:12" ht="12" x14ac:dyDescent="0.15">
      <c r="A85" s="35"/>
      <c r="B85" s="32" t="s">
        <v>201</v>
      </c>
      <c r="C85" s="32" t="s">
        <v>202</v>
      </c>
      <c r="D85" s="32" t="s">
        <v>189</v>
      </c>
      <c r="E85" s="34">
        <v>0.01</v>
      </c>
      <c r="F85" s="34">
        <v>1.2</v>
      </c>
      <c r="G85" s="34">
        <v>2.4E-2</v>
      </c>
      <c r="H85" s="35"/>
      <c r="I85" s="35"/>
      <c r="J85" s="34">
        <v>928.55</v>
      </c>
      <c r="K85" s="35"/>
      <c r="L85" s="38">
        <v>22.29</v>
      </c>
    </row>
    <row r="86" spans="1:12" ht="12" x14ac:dyDescent="0.15">
      <c r="A86" s="35"/>
      <c r="B86" s="36" t="s">
        <v>25</v>
      </c>
      <c r="C86" s="32" t="s">
        <v>203</v>
      </c>
      <c r="D86" s="35"/>
      <c r="E86" s="35"/>
      <c r="F86" s="35"/>
      <c r="G86" s="35"/>
      <c r="H86" s="35"/>
      <c r="I86" s="35"/>
      <c r="J86" s="35"/>
      <c r="K86" s="35"/>
      <c r="L86" s="37">
        <v>0</v>
      </c>
    </row>
    <row r="87" spans="1:12" ht="12" x14ac:dyDescent="0.15">
      <c r="A87" s="35"/>
      <c r="B87" s="35"/>
      <c r="C87" s="33" t="s">
        <v>204</v>
      </c>
      <c r="D87" s="35"/>
      <c r="E87" s="35"/>
      <c r="F87" s="35"/>
      <c r="G87" s="35"/>
      <c r="H87" s="35"/>
      <c r="I87" s="35"/>
      <c r="J87" s="35"/>
      <c r="K87" s="35"/>
      <c r="L87" s="37">
        <v>567.54</v>
      </c>
    </row>
    <row r="88" spans="1:12" ht="12" x14ac:dyDescent="0.15">
      <c r="A88" s="35"/>
      <c r="B88" s="35"/>
      <c r="C88" s="32" t="s">
        <v>205</v>
      </c>
      <c r="D88" s="35"/>
      <c r="E88" s="35"/>
      <c r="F88" s="35"/>
      <c r="G88" s="35"/>
      <c r="H88" s="35"/>
      <c r="I88" s="35"/>
      <c r="J88" s="35"/>
      <c r="K88" s="35"/>
      <c r="L88" s="38">
        <v>465.17</v>
      </c>
    </row>
    <row r="89" spans="1:12" ht="12" x14ac:dyDescent="0.15">
      <c r="A89" s="35"/>
      <c r="B89" s="32" t="s">
        <v>206</v>
      </c>
      <c r="C89" s="32" t="s">
        <v>207</v>
      </c>
      <c r="D89" s="32" t="s">
        <v>208</v>
      </c>
      <c r="E89" s="36" t="s">
        <v>209</v>
      </c>
      <c r="F89" s="35"/>
      <c r="G89" s="34">
        <v>103</v>
      </c>
      <c r="H89" s="35"/>
      <c r="I89" s="35"/>
      <c r="J89" s="35"/>
      <c r="K89" s="35"/>
      <c r="L89" s="38">
        <v>479.13</v>
      </c>
    </row>
    <row r="90" spans="1:12" ht="12" x14ac:dyDescent="0.15">
      <c r="A90" s="35"/>
      <c r="B90" s="32" t="s">
        <v>210</v>
      </c>
      <c r="C90" s="32" t="s">
        <v>211</v>
      </c>
      <c r="D90" s="32" t="s">
        <v>208</v>
      </c>
      <c r="E90" s="36" t="s">
        <v>212</v>
      </c>
      <c r="F90" s="35"/>
      <c r="G90" s="34">
        <v>60</v>
      </c>
      <c r="H90" s="35"/>
      <c r="I90" s="35"/>
      <c r="J90" s="35"/>
      <c r="K90" s="35"/>
      <c r="L90" s="38">
        <v>279.10000000000002</v>
      </c>
    </row>
    <row r="91" spans="1:12" ht="12" x14ac:dyDescent="0.15">
      <c r="A91" s="35"/>
      <c r="B91" s="35"/>
      <c r="C91" s="33" t="s">
        <v>213</v>
      </c>
      <c r="D91" s="35"/>
      <c r="E91" s="35"/>
      <c r="F91" s="35"/>
      <c r="G91" s="35"/>
      <c r="H91" s="35"/>
      <c r="I91" s="35"/>
      <c r="J91" s="35"/>
      <c r="K91" s="35"/>
      <c r="L91" s="37">
        <v>1325.77</v>
      </c>
    </row>
    <row r="92" spans="1:12" ht="12" customHeight="1" x14ac:dyDescent="0.15">
      <c r="A92" s="35"/>
      <c r="B92" s="35"/>
      <c r="C92" s="58" t="s">
        <v>240</v>
      </c>
      <c r="D92" s="59"/>
      <c r="E92" s="59"/>
      <c r="F92" s="59"/>
      <c r="G92" s="59"/>
      <c r="H92" s="59"/>
      <c r="I92" s="59"/>
      <c r="J92" s="59"/>
      <c r="K92" s="60"/>
      <c r="L92" s="37">
        <v>12694.6</v>
      </c>
    </row>
    <row r="93" spans="1:12" ht="12" customHeight="1" x14ac:dyDescent="0.15">
      <c r="A93" s="35"/>
      <c r="B93" s="35"/>
      <c r="C93" s="61" t="s">
        <v>241</v>
      </c>
      <c r="D93" s="62"/>
      <c r="E93" s="62"/>
      <c r="F93" s="62"/>
      <c r="G93" s="62"/>
      <c r="H93" s="62"/>
      <c r="I93" s="62"/>
      <c r="J93" s="62"/>
      <c r="K93" s="63"/>
      <c r="L93" s="35"/>
    </row>
    <row r="94" spans="1:12" ht="12" customHeight="1" x14ac:dyDescent="0.15">
      <c r="A94" s="35"/>
      <c r="B94" s="35"/>
      <c r="C94" s="64" t="s">
        <v>242</v>
      </c>
      <c r="D94" s="65"/>
      <c r="E94" s="65"/>
      <c r="F94" s="65"/>
      <c r="G94" s="65"/>
      <c r="H94" s="65"/>
      <c r="I94" s="65"/>
      <c r="J94" s="65"/>
      <c r="K94" s="66"/>
      <c r="L94" s="38">
        <v>4882.88</v>
      </c>
    </row>
    <row r="95" spans="1:12" ht="12" customHeight="1" x14ac:dyDescent="0.15">
      <c r="A95" s="35"/>
      <c r="B95" s="35"/>
      <c r="C95" s="64" t="s">
        <v>243</v>
      </c>
      <c r="D95" s="65"/>
      <c r="E95" s="65"/>
      <c r="F95" s="65"/>
      <c r="G95" s="65"/>
      <c r="H95" s="65"/>
      <c r="I95" s="65"/>
      <c r="J95" s="65"/>
      <c r="K95" s="66"/>
      <c r="L95" s="38">
        <v>4718.8900000000003</v>
      </c>
    </row>
    <row r="96" spans="1:12" ht="12" customHeight="1" x14ac:dyDescent="0.15">
      <c r="A96" s="35"/>
      <c r="B96" s="35"/>
      <c r="C96" s="64" t="s">
        <v>244</v>
      </c>
      <c r="D96" s="65"/>
      <c r="E96" s="65"/>
      <c r="F96" s="65"/>
      <c r="G96" s="65"/>
      <c r="H96" s="65"/>
      <c r="I96" s="65"/>
      <c r="J96" s="65"/>
      <c r="K96" s="66"/>
      <c r="L96" s="38">
        <v>3092.83</v>
      </c>
    </row>
    <row r="97" spans="1:12" ht="12" customHeight="1" x14ac:dyDescent="0.15">
      <c r="A97" s="35"/>
      <c r="B97" s="35"/>
      <c r="C97" s="64" t="s">
        <v>245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64" t="s">
        <v>246</v>
      </c>
      <c r="D98" s="65"/>
      <c r="E98" s="65"/>
      <c r="F98" s="65"/>
      <c r="G98" s="65"/>
      <c r="H98" s="65"/>
      <c r="I98" s="65"/>
      <c r="J98" s="65"/>
      <c r="K98" s="66"/>
      <c r="L98" s="38">
        <v>0</v>
      </c>
    </row>
    <row r="99" spans="1:12" ht="12" customHeight="1" x14ac:dyDescent="0.15">
      <c r="A99" s="35"/>
      <c r="B99" s="35"/>
      <c r="C99" s="64" t="s">
        <v>247</v>
      </c>
      <c r="D99" s="65"/>
      <c r="E99" s="65"/>
      <c r="F99" s="65"/>
      <c r="G99" s="65"/>
      <c r="H99" s="65"/>
      <c r="I99" s="65"/>
      <c r="J99" s="65"/>
      <c r="K99" s="66"/>
      <c r="L99" s="38">
        <v>7975.71</v>
      </c>
    </row>
    <row r="100" spans="1:12" ht="12" customHeight="1" x14ac:dyDescent="0.15">
      <c r="A100" s="35"/>
      <c r="B100" s="35"/>
      <c r="C100" s="64" t="s">
        <v>248</v>
      </c>
      <c r="D100" s="65"/>
      <c r="E100" s="65"/>
      <c r="F100" s="65"/>
      <c r="G100" s="65"/>
      <c r="H100" s="65"/>
      <c r="I100" s="65"/>
      <c r="J100" s="65"/>
      <c r="K100" s="66"/>
      <c r="L100" s="38">
        <v>8214.99</v>
      </c>
    </row>
    <row r="101" spans="1:12" ht="12" customHeight="1" x14ac:dyDescent="0.15">
      <c r="A101" s="35"/>
      <c r="B101" s="35"/>
      <c r="C101" s="64" t="s">
        <v>249</v>
      </c>
      <c r="D101" s="65"/>
      <c r="E101" s="65"/>
      <c r="F101" s="65"/>
      <c r="G101" s="65"/>
      <c r="H101" s="65"/>
      <c r="I101" s="65"/>
      <c r="J101" s="65"/>
      <c r="K101" s="66"/>
      <c r="L101" s="38">
        <v>4785.43</v>
      </c>
    </row>
    <row r="102" spans="1:12" ht="12" customHeight="1" x14ac:dyDescent="0.15">
      <c r="A102" s="35"/>
      <c r="B102" s="35"/>
      <c r="C102" s="64" t="s">
        <v>250</v>
      </c>
      <c r="D102" s="65"/>
      <c r="E102" s="65"/>
      <c r="F102" s="65"/>
      <c r="G102" s="65"/>
      <c r="H102" s="65"/>
      <c r="I102" s="65"/>
      <c r="J102" s="65"/>
      <c r="K102" s="66"/>
      <c r="L102" s="38">
        <v>0</v>
      </c>
    </row>
    <row r="103" spans="1:12" ht="12" customHeight="1" x14ac:dyDescent="0.15">
      <c r="A103" s="35"/>
      <c r="B103" s="35"/>
      <c r="C103" s="64" t="s">
        <v>251</v>
      </c>
      <c r="D103" s="65"/>
      <c r="E103" s="65"/>
      <c r="F103" s="65"/>
      <c r="G103" s="65"/>
      <c r="H103" s="65"/>
      <c r="I103" s="65"/>
      <c r="J103" s="65"/>
      <c r="K103" s="66"/>
      <c r="L103" s="38">
        <v>0</v>
      </c>
    </row>
    <row r="104" spans="1:12" ht="12" customHeight="1" x14ac:dyDescent="0.15">
      <c r="A104" s="35"/>
      <c r="B104" s="35"/>
      <c r="C104" s="58" t="s">
        <v>252</v>
      </c>
      <c r="D104" s="59"/>
      <c r="E104" s="59"/>
      <c r="F104" s="59"/>
      <c r="G104" s="59"/>
      <c r="H104" s="59"/>
      <c r="I104" s="59"/>
      <c r="J104" s="59"/>
      <c r="K104" s="60"/>
      <c r="L104" s="37">
        <v>25695.02</v>
      </c>
    </row>
    <row r="105" spans="1:12" ht="12" customHeight="1" x14ac:dyDescent="0.15">
      <c r="A105" s="35"/>
      <c r="B105" s="35"/>
      <c r="C105" s="61" t="s">
        <v>253</v>
      </c>
      <c r="D105" s="62"/>
      <c r="E105" s="62"/>
      <c r="F105" s="62"/>
      <c r="G105" s="62"/>
      <c r="H105" s="62"/>
      <c r="I105" s="62"/>
      <c r="J105" s="62"/>
      <c r="K105" s="63"/>
      <c r="L105" s="35"/>
    </row>
    <row r="106" spans="1:12" ht="12" customHeight="1" x14ac:dyDescent="0.15">
      <c r="A106" s="35"/>
      <c r="B106" s="35"/>
      <c r="C106" s="64" t="s">
        <v>254</v>
      </c>
      <c r="D106" s="65"/>
      <c r="E106" s="65"/>
      <c r="F106" s="65"/>
      <c r="G106" s="65"/>
      <c r="H106" s="65"/>
      <c r="I106" s="65"/>
      <c r="J106" s="65"/>
      <c r="K106" s="66"/>
      <c r="L106" s="38">
        <v>0</v>
      </c>
    </row>
    <row r="107" spans="1:12" ht="12" customHeight="1" x14ac:dyDescent="0.15">
      <c r="A107" s="35"/>
      <c r="B107" s="35"/>
      <c r="C107" s="64" t="s">
        <v>255</v>
      </c>
      <c r="D107" s="65"/>
      <c r="E107" s="65"/>
      <c r="F107" s="65"/>
      <c r="G107" s="65"/>
      <c r="H107" s="65"/>
      <c r="I107" s="65"/>
      <c r="J107" s="65"/>
      <c r="K107" s="66"/>
      <c r="L107" s="38">
        <v>0</v>
      </c>
    </row>
    <row r="108" spans="1:12" ht="12" customHeight="1" x14ac:dyDescent="0.15">
      <c r="A108" s="35"/>
      <c r="B108" s="35"/>
      <c r="C108" s="64" t="s">
        <v>256</v>
      </c>
      <c r="D108" s="65"/>
      <c r="E108" s="65"/>
      <c r="F108" s="66"/>
      <c r="G108" s="38">
        <v>5.83</v>
      </c>
      <c r="H108" s="67"/>
      <c r="I108" s="68"/>
      <c r="J108" s="68"/>
      <c r="K108" s="68"/>
      <c r="L108" s="69"/>
    </row>
    <row r="109" spans="1:12" ht="12" customHeight="1" x14ac:dyDescent="0.15">
      <c r="A109" s="35"/>
      <c r="B109" s="35"/>
      <c r="C109" s="64" t="s">
        <v>257</v>
      </c>
      <c r="D109" s="65"/>
      <c r="E109" s="65"/>
      <c r="F109" s="66"/>
      <c r="G109" s="38">
        <v>3.13</v>
      </c>
      <c r="H109" s="67"/>
      <c r="I109" s="68"/>
      <c r="J109" s="68"/>
      <c r="K109" s="68"/>
      <c r="L109" s="69"/>
    </row>
    <row r="110" spans="1:12" ht="12" customHeight="1" x14ac:dyDescent="0.15">
      <c r="A110" s="58" t="s">
        <v>258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60"/>
    </row>
    <row r="111" spans="1:12" ht="60" x14ac:dyDescent="0.15">
      <c r="A111" s="32" t="s">
        <v>25</v>
      </c>
      <c r="B111" s="33" t="s">
        <v>259</v>
      </c>
      <c r="C111" s="32" t="s">
        <v>260</v>
      </c>
      <c r="D111" s="32" t="s">
        <v>261</v>
      </c>
      <c r="E111" s="34">
        <v>0.44</v>
      </c>
      <c r="F111" s="35"/>
      <c r="G111" s="34">
        <v>0.44</v>
      </c>
      <c r="H111" s="35"/>
      <c r="I111" s="35"/>
      <c r="J111" s="38">
        <v>596.16</v>
      </c>
      <c r="K111" s="35"/>
      <c r="L111" s="38">
        <v>262.31</v>
      </c>
    </row>
    <row r="112" spans="1:12" ht="12" x14ac:dyDescent="0.15">
      <c r="A112" s="35"/>
      <c r="B112" s="35"/>
      <c r="C112" s="33" t="s">
        <v>213</v>
      </c>
      <c r="D112" s="35"/>
      <c r="E112" s="35"/>
      <c r="F112" s="35"/>
      <c r="G112" s="35"/>
      <c r="H112" s="35"/>
      <c r="I112" s="35"/>
      <c r="J112" s="35"/>
      <c r="K112" s="35"/>
      <c r="L112" s="37">
        <v>262.31</v>
      </c>
    </row>
    <row r="113" spans="1:12" ht="60" x14ac:dyDescent="0.15">
      <c r="A113" s="32" t="s">
        <v>26</v>
      </c>
      <c r="B113" s="33" t="s">
        <v>262</v>
      </c>
      <c r="C113" s="32" t="s">
        <v>263</v>
      </c>
      <c r="D113" s="32" t="s">
        <v>261</v>
      </c>
      <c r="E113" s="34">
        <v>0.44</v>
      </c>
      <c r="F113" s="35"/>
      <c r="G113" s="34">
        <v>0.44</v>
      </c>
      <c r="H113" s="35"/>
      <c r="I113" s="35"/>
      <c r="J113" s="38">
        <v>596.16</v>
      </c>
      <c r="K113" s="35"/>
      <c r="L113" s="38">
        <v>262.31</v>
      </c>
    </row>
    <row r="114" spans="1:12" ht="12" x14ac:dyDescent="0.15">
      <c r="A114" s="35"/>
      <c r="B114" s="35"/>
      <c r="C114" s="33" t="s">
        <v>213</v>
      </c>
      <c r="D114" s="35"/>
      <c r="E114" s="35"/>
      <c r="F114" s="35"/>
      <c r="G114" s="35"/>
      <c r="H114" s="35"/>
      <c r="I114" s="35"/>
      <c r="J114" s="35"/>
      <c r="K114" s="35"/>
      <c r="L114" s="37">
        <v>262.31</v>
      </c>
    </row>
    <row r="115" spans="1:12" ht="36" x14ac:dyDescent="0.15">
      <c r="A115" s="32" t="s">
        <v>27</v>
      </c>
      <c r="B115" s="33" t="s">
        <v>264</v>
      </c>
      <c r="C115" s="32" t="s">
        <v>265</v>
      </c>
      <c r="D115" s="32" t="s">
        <v>261</v>
      </c>
      <c r="E115" s="34">
        <v>0.2</v>
      </c>
      <c r="F115" s="35"/>
      <c r="G115" s="34">
        <v>0.2</v>
      </c>
      <c r="H115" s="35"/>
      <c r="I115" s="35"/>
      <c r="J115" s="38">
        <v>759.73</v>
      </c>
      <c r="K115" s="35"/>
      <c r="L115" s="38">
        <v>151.94999999999999</v>
      </c>
    </row>
    <row r="116" spans="1:12" ht="12" x14ac:dyDescent="0.15">
      <c r="A116" s="35"/>
      <c r="B116" s="35"/>
      <c r="C116" s="33" t="s">
        <v>213</v>
      </c>
      <c r="D116" s="35"/>
      <c r="E116" s="35"/>
      <c r="F116" s="35"/>
      <c r="G116" s="35"/>
      <c r="H116" s="35"/>
      <c r="I116" s="35"/>
      <c r="J116" s="35"/>
      <c r="K116" s="35"/>
      <c r="L116" s="37">
        <v>151.94999999999999</v>
      </c>
    </row>
    <row r="117" spans="1:12" ht="36" x14ac:dyDescent="0.15">
      <c r="A117" s="32" t="s">
        <v>28</v>
      </c>
      <c r="B117" s="33" t="s">
        <v>267</v>
      </c>
      <c r="C117" s="32" t="s">
        <v>268</v>
      </c>
      <c r="D117" s="32" t="s">
        <v>261</v>
      </c>
      <c r="E117" s="34">
        <v>0.2</v>
      </c>
      <c r="F117" s="35"/>
      <c r="G117" s="34">
        <v>0.2</v>
      </c>
      <c r="H117" s="35"/>
      <c r="I117" s="35"/>
      <c r="J117" s="38">
        <v>711.67</v>
      </c>
      <c r="K117" s="35"/>
      <c r="L117" s="38">
        <v>142.33000000000001</v>
      </c>
    </row>
    <row r="118" spans="1:12" ht="12" x14ac:dyDescent="0.15">
      <c r="A118" s="35"/>
      <c r="B118" s="35"/>
      <c r="C118" s="33" t="s">
        <v>213</v>
      </c>
      <c r="D118" s="35"/>
      <c r="E118" s="35"/>
      <c r="F118" s="35"/>
      <c r="G118" s="35"/>
      <c r="H118" s="35"/>
      <c r="I118" s="35"/>
      <c r="J118" s="35"/>
      <c r="K118" s="35"/>
      <c r="L118" s="37">
        <v>142.33000000000001</v>
      </c>
    </row>
    <row r="119" spans="1:12" ht="60" x14ac:dyDescent="0.15">
      <c r="A119" s="32" t="s">
        <v>29</v>
      </c>
      <c r="B119" s="33" t="s">
        <v>270</v>
      </c>
      <c r="C119" s="32" t="s">
        <v>365</v>
      </c>
      <c r="D119" s="32" t="s">
        <v>261</v>
      </c>
      <c r="E119" s="34">
        <v>7.0000000000000001E-3</v>
      </c>
      <c r="F119" s="35"/>
      <c r="G119" s="34">
        <v>7.0000000000000001E-3</v>
      </c>
      <c r="H119" s="35"/>
      <c r="I119" s="35"/>
      <c r="J119" s="38">
        <v>458.53</v>
      </c>
      <c r="K119" s="35"/>
      <c r="L119" s="38">
        <v>3.21</v>
      </c>
    </row>
    <row r="120" spans="1:12" ht="12" x14ac:dyDescent="0.15">
      <c r="A120" s="35"/>
      <c r="B120" s="35"/>
      <c r="C120" s="33" t="s">
        <v>213</v>
      </c>
      <c r="D120" s="35"/>
      <c r="E120" s="35"/>
      <c r="F120" s="35"/>
      <c r="G120" s="35"/>
      <c r="H120" s="35"/>
      <c r="I120" s="35"/>
      <c r="J120" s="35"/>
      <c r="K120" s="35"/>
      <c r="L120" s="37">
        <v>3.21</v>
      </c>
    </row>
    <row r="121" spans="1:12" ht="60" x14ac:dyDescent="0.15">
      <c r="A121" s="32" t="s">
        <v>75</v>
      </c>
      <c r="B121" s="33" t="s">
        <v>273</v>
      </c>
      <c r="C121" s="32" t="s">
        <v>366</v>
      </c>
      <c r="D121" s="32" t="s">
        <v>261</v>
      </c>
      <c r="E121" s="34">
        <v>7.0000000000000001E-3</v>
      </c>
      <c r="F121" s="35"/>
      <c r="G121" s="34">
        <v>7.0000000000000001E-3</v>
      </c>
      <c r="H121" s="35"/>
      <c r="I121" s="35"/>
      <c r="J121" s="38">
        <v>458.53</v>
      </c>
      <c r="K121" s="35"/>
      <c r="L121" s="38">
        <v>3.21</v>
      </c>
    </row>
    <row r="122" spans="1:12" ht="12" x14ac:dyDescent="0.15">
      <c r="A122" s="35"/>
      <c r="B122" s="35"/>
      <c r="C122" s="33" t="s">
        <v>213</v>
      </c>
      <c r="D122" s="35"/>
      <c r="E122" s="35"/>
      <c r="F122" s="35"/>
      <c r="G122" s="35"/>
      <c r="H122" s="35"/>
      <c r="I122" s="35"/>
      <c r="J122" s="35"/>
      <c r="K122" s="35"/>
      <c r="L122" s="37">
        <v>3.21</v>
      </c>
    </row>
    <row r="123" spans="1:12" ht="12" customHeight="1" x14ac:dyDescent="0.15">
      <c r="A123" s="35"/>
      <c r="B123" s="35"/>
      <c r="C123" s="58" t="s">
        <v>275</v>
      </c>
      <c r="D123" s="59"/>
      <c r="E123" s="59"/>
      <c r="F123" s="59"/>
      <c r="G123" s="59"/>
      <c r="H123" s="59"/>
      <c r="I123" s="59"/>
      <c r="J123" s="59"/>
      <c r="K123" s="60"/>
      <c r="L123" s="37">
        <v>825.32</v>
      </c>
    </row>
    <row r="124" spans="1:12" ht="12" customHeight="1" x14ac:dyDescent="0.15">
      <c r="A124" s="35"/>
      <c r="B124" s="35"/>
      <c r="C124" s="61" t="s">
        <v>241</v>
      </c>
      <c r="D124" s="62"/>
      <c r="E124" s="62"/>
      <c r="F124" s="62"/>
      <c r="G124" s="62"/>
      <c r="H124" s="62"/>
      <c r="I124" s="62"/>
      <c r="J124" s="62"/>
      <c r="K124" s="63"/>
      <c r="L124" s="35"/>
    </row>
    <row r="125" spans="1:12" ht="12" customHeight="1" x14ac:dyDescent="0.15">
      <c r="A125" s="35"/>
      <c r="B125" s="35"/>
      <c r="C125" s="64" t="s">
        <v>242</v>
      </c>
      <c r="D125" s="65"/>
      <c r="E125" s="65"/>
      <c r="F125" s="65"/>
      <c r="G125" s="65"/>
      <c r="H125" s="65"/>
      <c r="I125" s="65"/>
      <c r="J125" s="65"/>
      <c r="K125" s="66"/>
      <c r="L125" s="38">
        <v>0</v>
      </c>
    </row>
    <row r="126" spans="1:12" ht="12" customHeight="1" x14ac:dyDescent="0.15">
      <c r="A126" s="35"/>
      <c r="B126" s="35"/>
      <c r="C126" s="64" t="s">
        <v>243</v>
      </c>
      <c r="D126" s="65"/>
      <c r="E126" s="65"/>
      <c r="F126" s="65"/>
      <c r="G126" s="65"/>
      <c r="H126" s="65"/>
      <c r="I126" s="65"/>
      <c r="J126" s="65"/>
      <c r="K126" s="66"/>
      <c r="L126" s="38">
        <v>0</v>
      </c>
    </row>
    <row r="127" spans="1:12" ht="12" customHeight="1" x14ac:dyDescent="0.15">
      <c r="A127" s="35"/>
      <c r="B127" s="35"/>
      <c r="C127" s="64" t="s">
        <v>244</v>
      </c>
      <c r="D127" s="65"/>
      <c r="E127" s="65"/>
      <c r="F127" s="65"/>
      <c r="G127" s="65"/>
      <c r="H127" s="65"/>
      <c r="I127" s="65"/>
      <c r="J127" s="65"/>
      <c r="K127" s="66"/>
      <c r="L127" s="38">
        <v>0</v>
      </c>
    </row>
    <row r="128" spans="1:12" ht="12" customHeight="1" x14ac:dyDescent="0.15">
      <c r="A128" s="35"/>
      <c r="B128" s="35"/>
      <c r="C128" s="64" t="s">
        <v>245</v>
      </c>
      <c r="D128" s="65"/>
      <c r="E128" s="65"/>
      <c r="F128" s="65"/>
      <c r="G128" s="65"/>
      <c r="H128" s="65"/>
      <c r="I128" s="65"/>
      <c r="J128" s="65"/>
      <c r="K128" s="66"/>
      <c r="L128" s="38">
        <v>0</v>
      </c>
    </row>
    <row r="129" spans="1:12" ht="12" customHeight="1" x14ac:dyDescent="0.15">
      <c r="A129" s="35"/>
      <c r="B129" s="35"/>
      <c r="C129" s="64" t="s">
        <v>246</v>
      </c>
      <c r="D129" s="65"/>
      <c r="E129" s="65"/>
      <c r="F129" s="65"/>
      <c r="G129" s="65"/>
      <c r="H129" s="65"/>
      <c r="I129" s="65"/>
      <c r="J129" s="65"/>
      <c r="K129" s="66"/>
      <c r="L129" s="38">
        <v>825.32</v>
      </c>
    </row>
    <row r="130" spans="1:12" ht="12" customHeight="1" x14ac:dyDescent="0.15">
      <c r="A130" s="35"/>
      <c r="B130" s="35"/>
      <c r="C130" s="64" t="s">
        <v>247</v>
      </c>
      <c r="D130" s="65"/>
      <c r="E130" s="65"/>
      <c r="F130" s="65"/>
      <c r="G130" s="65"/>
      <c r="H130" s="65"/>
      <c r="I130" s="65"/>
      <c r="J130" s="65"/>
      <c r="K130" s="66"/>
      <c r="L130" s="38">
        <v>0</v>
      </c>
    </row>
    <row r="131" spans="1:12" ht="12" customHeight="1" x14ac:dyDescent="0.15">
      <c r="A131" s="35"/>
      <c r="B131" s="35"/>
      <c r="C131" s="64" t="s">
        <v>248</v>
      </c>
      <c r="D131" s="65"/>
      <c r="E131" s="65"/>
      <c r="F131" s="65"/>
      <c r="G131" s="65"/>
      <c r="H131" s="65"/>
      <c r="I131" s="65"/>
      <c r="J131" s="65"/>
      <c r="K131" s="66"/>
      <c r="L131" s="38">
        <v>0</v>
      </c>
    </row>
    <row r="132" spans="1:12" ht="12" customHeight="1" x14ac:dyDescent="0.15">
      <c r="A132" s="35"/>
      <c r="B132" s="35"/>
      <c r="C132" s="64" t="s">
        <v>249</v>
      </c>
      <c r="D132" s="65"/>
      <c r="E132" s="65"/>
      <c r="F132" s="65"/>
      <c r="G132" s="65"/>
      <c r="H132" s="65"/>
      <c r="I132" s="65"/>
      <c r="J132" s="65"/>
      <c r="K132" s="66"/>
      <c r="L132" s="38">
        <v>0</v>
      </c>
    </row>
    <row r="133" spans="1:12" ht="12" customHeight="1" x14ac:dyDescent="0.15">
      <c r="A133" s="35"/>
      <c r="B133" s="35"/>
      <c r="C133" s="64" t="s">
        <v>250</v>
      </c>
      <c r="D133" s="65"/>
      <c r="E133" s="65"/>
      <c r="F133" s="65"/>
      <c r="G133" s="65"/>
      <c r="H133" s="65"/>
      <c r="I133" s="65"/>
      <c r="J133" s="65"/>
      <c r="K133" s="66"/>
      <c r="L133" s="38">
        <v>0</v>
      </c>
    </row>
    <row r="134" spans="1:12" ht="12" customHeight="1" x14ac:dyDescent="0.15">
      <c r="A134" s="35"/>
      <c r="B134" s="35"/>
      <c r="C134" s="64" t="s">
        <v>251</v>
      </c>
      <c r="D134" s="65"/>
      <c r="E134" s="65"/>
      <c r="F134" s="65"/>
      <c r="G134" s="65"/>
      <c r="H134" s="65"/>
      <c r="I134" s="65"/>
      <c r="J134" s="65"/>
      <c r="K134" s="66"/>
      <c r="L134" s="38">
        <v>0</v>
      </c>
    </row>
    <row r="135" spans="1:12" ht="12" customHeight="1" x14ac:dyDescent="0.15">
      <c r="A135" s="35"/>
      <c r="B135" s="35"/>
      <c r="C135" s="58" t="s">
        <v>276</v>
      </c>
      <c r="D135" s="59"/>
      <c r="E135" s="59"/>
      <c r="F135" s="59"/>
      <c r="G135" s="59"/>
      <c r="H135" s="59"/>
      <c r="I135" s="59"/>
      <c r="J135" s="59"/>
      <c r="K135" s="60"/>
      <c r="L135" s="37">
        <v>825.32</v>
      </c>
    </row>
    <row r="136" spans="1:12" ht="12" customHeight="1" x14ac:dyDescent="0.15">
      <c r="A136" s="35"/>
      <c r="B136" s="35"/>
      <c r="C136" s="61" t="s">
        <v>253</v>
      </c>
      <c r="D136" s="62"/>
      <c r="E136" s="62"/>
      <c r="F136" s="62"/>
      <c r="G136" s="62"/>
      <c r="H136" s="62"/>
      <c r="I136" s="62"/>
      <c r="J136" s="62"/>
      <c r="K136" s="63"/>
      <c r="L136" s="35"/>
    </row>
    <row r="137" spans="1:12" ht="12" customHeight="1" x14ac:dyDescent="0.15">
      <c r="A137" s="35"/>
      <c r="B137" s="35"/>
      <c r="C137" s="64" t="s">
        <v>254</v>
      </c>
      <c r="D137" s="65"/>
      <c r="E137" s="65"/>
      <c r="F137" s="65"/>
      <c r="G137" s="65"/>
      <c r="H137" s="65"/>
      <c r="I137" s="65"/>
      <c r="J137" s="65"/>
      <c r="K137" s="66"/>
      <c r="L137" s="38">
        <v>0</v>
      </c>
    </row>
    <row r="138" spans="1:12" ht="12" customHeight="1" x14ac:dyDescent="0.15">
      <c r="A138" s="35"/>
      <c r="B138" s="35"/>
      <c r="C138" s="64" t="s">
        <v>255</v>
      </c>
      <c r="D138" s="65"/>
      <c r="E138" s="65"/>
      <c r="F138" s="65"/>
      <c r="G138" s="65"/>
      <c r="H138" s="65"/>
      <c r="I138" s="65"/>
      <c r="J138" s="65"/>
      <c r="K138" s="66"/>
      <c r="L138" s="38">
        <v>0</v>
      </c>
    </row>
    <row r="139" spans="1:12" ht="12" customHeight="1" x14ac:dyDescent="0.15">
      <c r="A139" s="35"/>
      <c r="B139" s="35"/>
      <c r="C139" s="64" t="s">
        <v>256</v>
      </c>
      <c r="D139" s="65"/>
      <c r="E139" s="65"/>
      <c r="F139" s="66"/>
      <c r="G139" s="38">
        <v>0</v>
      </c>
      <c r="H139" s="67"/>
      <c r="I139" s="68"/>
      <c r="J139" s="68"/>
      <c r="K139" s="68"/>
      <c r="L139" s="69"/>
    </row>
    <row r="140" spans="1:12" ht="12" customHeight="1" x14ac:dyDescent="0.15">
      <c r="A140" s="35"/>
      <c r="B140" s="35"/>
      <c r="C140" s="64" t="s">
        <v>257</v>
      </c>
      <c r="D140" s="65"/>
      <c r="E140" s="65"/>
      <c r="F140" s="66"/>
      <c r="G140" s="38">
        <v>0</v>
      </c>
      <c r="H140" s="67"/>
      <c r="I140" s="68"/>
      <c r="J140" s="68"/>
      <c r="K140" s="68"/>
      <c r="L140" s="69"/>
    </row>
    <row r="141" spans="1:12" ht="12" customHeight="1" x14ac:dyDescent="0.15">
      <c r="A141" s="58" t="s">
        <v>277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60"/>
    </row>
    <row r="142" spans="1:12" ht="108" x14ac:dyDescent="0.15">
      <c r="A142" s="32" t="s">
        <v>97</v>
      </c>
      <c r="B142" s="33" t="s">
        <v>279</v>
      </c>
      <c r="C142" s="35" t="s">
        <v>367</v>
      </c>
      <c r="D142" s="32" t="s">
        <v>261</v>
      </c>
      <c r="E142" s="34">
        <v>0.64700000000000002</v>
      </c>
      <c r="F142" s="35"/>
      <c r="G142" s="34">
        <v>0.64700000000000002</v>
      </c>
      <c r="H142" s="35"/>
      <c r="I142" s="35"/>
      <c r="J142" s="38">
        <v>826.99</v>
      </c>
      <c r="K142" s="35"/>
      <c r="L142" s="38">
        <v>535.05999999999995</v>
      </c>
    </row>
    <row r="143" spans="1:12" ht="12" x14ac:dyDescent="0.15">
      <c r="A143" s="35"/>
      <c r="B143" s="35"/>
      <c r="C143" s="33" t="s">
        <v>213</v>
      </c>
      <c r="D143" s="35"/>
      <c r="E143" s="35"/>
      <c r="F143" s="35"/>
      <c r="G143" s="35"/>
      <c r="H143" s="35"/>
      <c r="I143" s="35"/>
      <c r="J143" s="35"/>
      <c r="K143" s="35"/>
      <c r="L143" s="37">
        <v>535.05999999999995</v>
      </c>
    </row>
    <row r="144" spans="1:12" ht="12" customHeight="1" x14ac:dyDescent="0.15">
      <c r="A144" s="35"/>
      <c r="B144" s="35"/>
      <c r="C144" s="58" t="s">
        <v>281</v>
      </c>
      <c r="D144" s="59"/>
      <c r="E144" s="59"/>
      <c r="F144" s="59"/>
      <c r="G144" s="59"/>
      <c r="H144" s="59"/>
      <c r="I144" s="59"/>
      <c r="J144" s="59"/>
      <c r="K144" s="60"/>
      <c r="L144" s="37">
        <v>535.05999999999995</v>
      </c>
    </row>
    <row r="145" spans="1:12" ht="12" customHeight="1" x14ac:dyDescent="0.15">
      <c r="A145" s="35"/>
      <c r="B145" s="35"/>
      <c r="C145" s="61" t="s">
        <v>241</v>
      </c>
      <c r="D145" s="62"/>
      <c r="E145" s="62"/>
      <c r="F145" s="62"/>
      <c r="G145" s="62"/>
      <c r="H145" s="62"/>
      <c r="I145" s="62"/>
      <c r="J145" s="62"/>
      <c r="K145" s="63"/>
      <c r="L145" s="35"/>
    </row>
    <row r="146" spans="1:12" ht="12" customHeight="1" x14ac:dyDescent="0.15">
      <c r="A146" s="35"/>
      <c r="B146" s="35"/>
      <c r="C146" s="64" t="s">
        <v>242</v>
      </c>
      <c r="D146" s="65"/>
      <c r="E146" s="65"/>
      <c r="F146" s="65"/>
      <c r="G146" s="65"/>
      <c r="H146" s="65"/>
      <c r="I146" s="65"/>
      <c r="J146" s="65"/>
      <c r="K146" s="66"/>
      <c r="L146" s="38">
        <v>0</v>
      </c>
    </row>
    <row r="147" spans="1:12" ht="12" customHeight="1" x14ac:dyDescent="0.15">
      <c r="A147" s="35"/>
      <c r="B147" s="35"/>
      <c r="C147" s="64" t="s">
        <v>243</v>
      </c>
      <c r="D147" s="65"/>
      <c r="E147" s="65"/>
      <c r="F147" s="65"/>
      <c r="G147" s="65"/>
      <c r="H147" s="65"/>
      <c r="I147" s="65"/>
      <c r="J147" s="65"/>
      <c r="K147" s="66"/>
      <c r="L147" s="38">
        <v>0</v>
      </c>
    </row>
    <row r="148" spans="1:12" ht="12" customHeight="1" x14ac:dyDescent="0.15">
      <c r="A148" s="35"/>
      <c r="B148" s="35"/>
      <c r="C148" s="64" t="s">
        <v>244</v>
      </c>
      <c r="D148" s="65"/>
      <c r="E148" s="65"/>
      <c r="F148" s="65"/>
      <c r="G148" s="65"/>
      <c r="H148" s="65"/>
      <c r="I148" s="65"/>
      <c r="J148" s="65"/>
      <c r="K148" s="66"/>
      <c r="L148" s="38">
        <v>0</v>
      </c>
    </row>
    <row r="149" spans="1:12" ht="12" customHeight="1" x14ac:dyDescent="0.15">
      <c r="A149" s="35"/>
      <c r="B149" s="35"/>
      <c r="C149" s="64" t="s">
        <v>245</v>
      </c>
      <c r="D149" s="65"/>
      <c r="E149" s="65"/>
      <c r="F149" s="65"/>
      <c r="G149" s="65"/>
      <c r="H149" s="65"/>
      <c r="I149" s="65"/>
      <c r="J149" s="65"/>
      <c r="K149" s="66"/>
      <c r="L149" s="38">
        <v>0</v>
      </c>
    </row>
    <row r="150" spans="1:12" ht="12" customHeight="1" x14ac:dyDescent="0.15">
      <c r="A150" s="35"/>
      <c r="B150" s="35"/>
      <c r="C150" s="64" t="s">
        <v>246</v>
      </c>
      <c r="D150" s="65"/>
      <c r="E150" s="65"/>
      <c r="F150" s="65"/>
      <c r="G150" s="65"/>
      <c r="H150" s="65"/>
      <c r="I150" s="65"/>
      <c r="J150" s="65"/>
      <c r="K150" s="66"/>
      <c r="L150" s="38">
        <v>535.05999999999995</v>
      </c>
    </row>
    <row r="151" spans="1:12" ht="12" customHeight="1" x14ac:dyDescent="0.15">
      <c r="A151" s="35"/>
      <c r="B151" s="35"/>
      <c r="C151" s="64" t="s">
        <v>247</v>
      </c>
      <c r="D151" s="65"/>
      <c r="E151" s="65"/>
      <c r="F151" s="65"/>
      <c r="G151" s="65"/>
      <c r="H151" s="65"/>
      <c r="I151" s="65"/>
      <c r="J151" s="65"/>
      <c r="K151" s="66"/>
      <c r="L151" s="38">
        <v>0</v>
      </c>
    </row>
    <row r="152" spans="1:12" ht="12" customHeight="1" x14ac:dyDescent="0.15">
      <c r="A152" s="35"/>
      <c r="B152" s="35"/>
      <c r="C152" s="64" t="s">
        <v>248</v>
      </c>
      <c r="D152" s="65"/>
      <c r="E152" s="65"/>
      <c r="F152" s="65"/>
      <c r="G152" s="65"/>
      <c r="H152" s="65"/>
      <c r="I152" s="65"/>
      <c r="J152" s="65"/>
      <c r="K152" s="66"/>
      <c r="L152" s="38">
        <v>0</v>
      </c>
    </row>
    <row r="153" spans="1:12" ht="12" customHeight="1" x14ac:dyDescent="0.15">
      <c r="A153" s="35"/>
      <c r="B153" s="35"/>
      <c r="C153" s="64" t="s">
        <v>249</v>
      </c>
      <c r="D153" s="65"/>
      <c r="E153" s="65"/>
      <c r="F153" s="65"/>
      <c r="G153" s="65"/>
      <c r="H153" s="65"/>
      <c r="I153" s="65"/>
      <c r="J153" s="65"/>
      <c r="K153" s="66"/>
      <c r="L153" s="38">
        <v>0</v>
      </c>
    </row>
    <row r="154" spans="1:12" ht="12" customHeight="1" x14ac:dyDescent="0.15">
      <c r="A154" s="35"/>
      <c r="B154" s="35"/>
      <c r="C154" s="64" t="s">
        <v>250</v>
      </c>
      <c r="D154" s="65"/>
      <c r="E154" s="65"/>
      <c r="F154" s="65"/>
      <c r="G154" s="65"/>
      <c r="H154" s="65"/>
      <c r="I154" s="65"/>
      <c r="J154" s="65"/>
      <c r="K154" s="66"/>
      <c r="L154" s="38">
        <v>0</v>
      </c>
    </row>
    <row r="155" spans="1:12" ht="12" customHeight="1" x14ac:dyDescent="0.15">
      <c r="A155" s="35"/>
      <c r="B155" s="35"/>
      <c r="C155" s="64" t="s">
        <v>251</v>
      </c>
      <c r="D155" s="65"/>
      <c r="E155" s="65"/>
      <c r="F155" s="65"/>
      <c r="G155" s="65"/>
      <c r="H155" s="65"/>
      <c r="I155" s="65"/>
      <c r="J155" s="65"/>
      <c r="K155" s="66"/>
      <c r="L155" s="38">
        <v>0</v>
      </c>
    </row>
    <row r="156" spans="1:12" ht="12" customHeight="1" x14ac:dyDescent="0.15">
      <c r="A156" s="35"/>
      <c r="B156" s="35"/>
      <c r="C156" s="58" t="s">
        <v>282</v>
      </c>
      <c r="D156" s="59"/>
      <c r="E156" s="59"/>
      <c r="F156" s="59"/>
      <c r="G156" s="59"/>
      <c r="H156" s="59"/>
      <c r="I156" s="59"/>
      <c r="J156" s="59"/>
      <c r="K156" s="60"/>
      <c r="L156" s="37">
        <v>535.05999999999995</v>
      </c>
    </row>
    <row r="157" spans="1:12" ht="12" customHeight="1" x14ac:dyDescent="0.15">
      <c r="A157" s="35"/>
      <c r="B157" s="35"/>
      <c r="C157" s="61" t="s">
        <v>253</v>
      </c>
      <c r="D157" s="62"/>
      <c r="E157" s="62"/>
      <c r="F157" s="62"/>
      <c r="G157" s="62"/>
      <c r="H157" s="62"/>
      <c r="I157" s="62"/>
      <c r="J157" s="62"/>
      <c r="K157" s="63"/>
      <c r="L157" s="35"/>
    </row>
    <row r="158" spans="1:12" ht="12" customHeight="1" x14ac:dyDescent="0.15">
      <c r="A158" s="35"/>
      <c r="B158" s="35"/>
      <c r="C158" s="64" t="s">
        <v>254</v>
      </c>
      <c r="D158" s="65"/>
      <c r="E158" s="65"/>
      <c r="F158" s="65"/>
      <c r="G158" s="65"/>
      <c r="H158" s="65"/>
      <c r="I158" s="65"/>
      <c r="J158" s="65"/>
      <c r="K158" s="66"/>
      <c r="L158" s="38">
        <v>0</v>
      </c>
    </row>
    <row r="159" spans="1:12" ht="12" customHeight="1" x14ac:dyDescent="0.15">
      <c r="A159" s="35"/>
      <c r="B159" s="35"/>
      <c r="C159" s="64" t="s">
        <v>255</v>
      </c>
      <c r="D159" s="65"/>
      <c r="E159" s="65"/>
      <c r="F159" s="65"/>
      <c r="G159" s="65"/>
      <c r="H159" s="65"/>
      <c r="I159" s="65"/>
      <c r="J159" s="65"/>
      <c r="K159" s="66"/>
      <c r="L159" s="38">
        <v>0</v>
      </c>
    </row>
    <row r="160" spans="1:12" ht="12" customHeight="1" x14ac:dyDescent="0.15">
      <c r="A160" s="35"/>
      <c r="B160" s="35"/>
      <c r="C160" s="64" t="s">
        <v>256</v>
      </c>
      <c r="D160" s="65"/>
      <c r="E160" s="65"/>
      <c r="F160" s="66"/>
      <c r="G160" s="38">
        <v>0</v>
      </c>
      <c r="H160" s="67"/>
      <c r="I160" s="68"/>
      <c r="J160" s="68"/>
      <c r="K160" s="68"/>
      <c r="L160" s="69"/>
    </row>
    <row r="161" spans="1:12" ht="12" customHeight="1" x14ac:dyDescent="0.15">
      <c r="A161" s="35"/>
      <c r="B161" s="35"/>
      <c r="C161" s="64" t="s">
        <v>257</v>
      </c>
      <c r="D161" s="65"/>
      <c r="E161" s="65"/>
      <c r="F161" s="66"/>
      <c r="G161" s="38">
        <v>0</v>
      </c>
      <c r="H161" s="67"/>
      <c r="I161" s="68"/>
      <c r="J161" s="68"/>
      <c r="K161" s="68"/>
      <c r="L161" s="69"/>
    </row>
    <row r="162" spans="1:12" ht="12" x14ac:dyDescent="0.15">
      <c r="A162" s="35"/>
      <c r="B162" s="35"/>
      <c r="C162" s="67"/>
      <c r="D162" s="68"/>
      <c r="E162" s="68"/>
      <c r="F162" s="68"/>
      <c r="G162" s="68"/>
      <c r="H162" s="68"/>
      <c r="I162" s="68"/>
      <c r="J162" s="68"/>
      <c r="K162" s="69"/>
      <c r="L162" s="35"/>
    </row>
    <row r="163" spans="1:12" ht="12" customHeight="1" x14ac:dyDescent="0.15">
      <c r="A163" s="35"/>
      <c r="B163" s="35"/>
      <c r="C163" s="58" t="s">
        <v>283</v>
      </c>
      <c r="D163" s="59"/>
      <c r="E163" s="59"/>
      <c r="F163" s="59"/>
      <c r="G163" s="59"/>
      <c r="H163" s="59"/>
      <c r="I163" s="59"/>
      <c r="J163" s="59"/>
      <c r="K163" s="60"/>
      <c r="L163" s="37">
        <v>27055.4</v>
      </c>
    </row>
    <row r="164" spans="1:12" ht="12" customHeight="1" x14ac:dyDescent="0.15">
      <c r="A164" s="35"/>
      <c r="B164" s="35"/>
      <c r="C164" s="61" t="s">
        <v>241</v>
      </c>
      <c r="D164" s="62"/>
      <c r="E164" s="62"/>
      <c r="F164" s="62"/>
      <c r="G164" s="62"/>
      <c r="H164" s="62"/>
      <c r="I164" s="62"/>
      <c r="J164" s="62"/>
      <c r="K164" s="63"/>
      <c r="L164" s="35"/>
    </row>
    <row r="165" spans="1:12" ht="12" customHeight="1" x14ac:dyDescent="0.15">
      <c r="A165" s="35"/>
      <c r="B165" s="35"/>
      <c r="C165" s="64" t="s">
        <v>284</v>
      </c>
      <c r="D165" s="65"/>
      <c r="E165" s="65"/>
      <c r="F165" s="65"/>
      <c r="G165" s="65"/>
      <c r="H165" s="65"/>
      <c r="I165" s="65"/>
      <c r="J165" s="65"/>
      <c r="K165" s="66"/>
      <c r="L165" s="38">
        <v>14054.98</v>
      </c>
    </row>
    <row r="166" spans="1:12" ht="12" customHeight="1" x14ac:dyDescent="0.15">
      <c r="A166" s="35"/>
      <c r="B166" s="35"/>
      <c r="C166" s="61" t="s">
        <v>241</v>
      </c>
      <c r="D166" s="62"/>
      <c r="E166" s="62"/>
      <c r="F166" s="62"/>
      <c r="G166" s="62"/>
      <c r="H166" s="62"/>
      <c r="I166" s="62"/>
      <c r="J166" s="62"/>
      <c r="K166" s="63"/>
      <c r="L166" s="35"/>
    </row>
    <row r="167" spans="1:12" ht="12" customHeight="1" x14ac:dyDescent="0.15">
      <c r="A167" s="35"/>
      <c r="B167" s="35"/>
      <c r="C167" s="64" t="s">
        <v>242</v>
      </c>
      <c r="D167" s="65"/>
      <c r="E167" s="65"/>
      <c r="F167" s="65"/>
      <c r="G167" s="65"/>
      <c r="H167" s="65"/>
      <c r="I167" s="65"/>
      <c r="J167" s="65"/>
      <c r="K167" s="66"/>
      <c r="L167" s="38">
        <v>4882.88</v>
      </c>
    </row>
    <row r="168" spans="1:12" ht="12" customHeight="1" x14ac:dyDescent="0.15">
      <c r="A168" s="35"/>
      <c r="B168" s="35"/>
      <c r="C168" s="64" t="s">
        <v>243</v>
      </c>
      <c r="D168" s="65"/>
      <c r="E168" s="65"/>
      <c r="F168" s="65"/>
      <c r="G168" s="65"/>
      <c r="H168" s="65"/>
      <c r="I168" s="65"/>
      <c r="J168" s="65"/>
      <c r="K168" s="66"/>
      <c r="L168" s="38">
        <v>4718.8900000000003</v>
      </c>
    </row>
    <row r="169" spans="1:12" ht="12" customHeight="1" x14ac:dyDescent="0.15">
      <c r="A169" s="35"/>
      <c r="B169" s="35"/>
      <c r="C169" s="64" t="s">
        <v>244</v>
      </c>
      <c r="D169" s="65"/>
      <c r="E169" s="65"/>
      <c r="F169" s="65"/>
      <c r="G169" s="65"/>
      <c r="H169" s="65"/>
      <c r="I169" s="65"/>
      <c r="J169" s="65"/>
      <c r="K169" s="66"/>
      <c r="L169" s="38">
        <v>3092.83</v>
      </c>
    </row>
    <row r="170" spans="1:12" ht="12" customHeight="1" x14ac:dyDescent="0.15">
      <c r="A170" s="35"/>
      <c r="B170" s="35"/>
      <c r="C170" s="64" t="s">
        <v>245</v>
      </c>
      <c r="D170" s="65"/>
      <c r="E170" s="65"/>
      <c r="F170" s="65"/>
      <c r="G170" s="65"/>
      <c r="H170" s="65"/>
      <c r="I170" s="65"/>
      <c r="J170" s="65"/>
      <c r="K170" s="66"/>
      <c r="L170" s="38">
        <v>0</v>
      </c>
    </row>
    <row r="171" spans="1:12" ht="12" customHeight="1" x14ac:dyDescent="0.15">
      <c r="A171" s="35"/>
      <c r="B171" s="35"/>
      <c r="C171" s="64" t="s">
        <v>246</v>
      </c>
      <c r="D171" s="65"/>
      <c r="E171" s="65"/>
      <c r="F171" s="65"/>
      <c r="G171" s="65"/>
      <c r="H171" s="65"/>
      <c r="I171" s="65"/>
      <c r="J171" s="65"/>
      <c r="K171" s="66"/>
      <c r="L171" s="38">
        <v>1360.38</v>
      </c>
    </row>
    <row r="172" spans="1:12" ht="12" customHeight="1" x14ac:dyDescent="0.15">
      <c r="A172" s="35"/>
      <c r="B172" s="35"/>
      <c r="C172" s="64" t="s">
        <v>285</v>
      </c>
      <c r="D172" s="65"/>
      <c r="E172" s="65"/>
      <c r="F172" s="65"/>
      <c r="G172" s="65"/>
      <c r="H172" s="65"/>
      <c r="I172" s="65"/>
      <c r="J172" s="65"/>
      <c r="K172" s="66"/>
      <c r="L172" s="38">
        <v>7975.71</v>
      </c>
    </row>
    <row r="173" spans="1:12" ht="12" customHeight="1" x14ac:dyDescent="0.15">
      <c r="A173" s="35"/>
      <c r="B173" s="35"/>
      <c r="C173" s="64" t="s">
        <v>286</v>
      </c>
      <c r="D173" s="65"/>
      <c r="E173" s="65"/>
      <c r="F173" s="65"/>
      <c r="G173" s="65"/>
      <c r="H173" s="65"/>
      <c r="I173" s="65"/>
      <c r="J173" s="65"/>
      <c r="K173" s="66"/>
      <c r="L173" s="38">
        <v>8214.99</v>
      </c>
    </row>
    <row r="174" spans="1:12" ht="12" customHeight="1" x14ac:dyDescent="0.15">
      <c r="A174" s="35"/>
      <c r="B174" s="35"/>
      <c r="C174" s="64" t="s">
        <v>287</v>
      </c>
      <c r="D174" s="65"/>
      <c r="E174" s="65"/>
      <c r="F174" s="65"/>
      <c r="G174" s="65"/>
      <c r="H174" s="65"/>
      <c r="I174" s="65"/>
      <c r="J174" s="65"/>
      <c r="K174" s="66"/>
      <c r="L174" s="38">
        <v>4785.43</v>
      </c>
    </row>
    <row r="175" spans="1:12" ht="12" customHeight="1" x14ac:dyDescent="0.15">
      <c r="A175" s="35"/>
      <c r="B175" s="35"/>
      <c r="C175" s="58" t="s">
        <v>288</v>
      </c>
      <c r="D175" s="59"/>
      <c r="E175" s="59"/>
      <c r="F175" s="59"/>
      <c r="G175" s="59"/>
      <c r="H175" s="59"/>
      <c r="I175" s="59"/>
      <c r="J175" s="59"/>
      <c r="K175" s="60"/>
      <c r="L175" s="37">
        <v>27055.4</v>
      </c>
    </row>
    <row r="176" spans="1:12" ht="12" customHeight="1" x14ac:dyDescent="0.15">
      <c r="A176" s="35"/>
      <c r="B176" s="35"/>
      <c r="C176" s="61" t="s">
        <v>241</v>
      </c>
      <c r="D176" s="62"/>
      <c r="E176" s="62"/>
      <c r="F176" s="62"/>
      <c r="G176" s="62"/>
      <c r="H176" s="62"/>
      <c r="I176" s="62"/>
      <c r="J176" s="62"/>
      <c r="K176" s="63"/>
      <c r="L176" s="35"/>
    </row>
    <row r="177" spans="1:12" ht="12" customHeight="1" x14ac:dyDescent="0.15">
      <c r="A177" s="35"/>
      <c r="B177" s="35"/>
      <c r="C177" s="64" t="s">
        <v>284</v>
      </c>
      <c r="D177" s="65"/>
      <c r="E177" s="65"/>
      <c r="F177" s="65"/>
      <c r="G177" s="65"/>
      <c r="H177" s="65"/>
      <c r="I177" s="65"/>
      <c r="J177" s="65"/>
      <c r="K177" s="66"/>
      <c r="L177" s="37">
        <v>14054.98</v>
      </c>
    </row>
    <row r="178" spans="1:12" ht="12" customHeight="1" x14ac:dyDescent="0.15">
      <c r="A178" s="35"/>
      <c r="B178" s="35"/>
      <c r="C178" s="61" t="s">
        <v>241</v>
      </c>
      <c r="D178" s="62"/>
      <c r="E178" s="62"/>
      <c r="F178" s="62"/>
      <c r="G178" s="62"/>
      <c r="H178" s="62"/>
      <c r="I178" s="62"/>
      <c r="J178" s="62"/>
      <c r="K178" s="63"/>
      <c r="L178" s="35"/>
    </row>
    <row r="179" spans="1:12" ht="12" customHeight="1" x14ac:dyDescent="0.15">
      <c r="A179" s="35"/>
      <c r="B179" s="35"/>
      <c r="C179" s="64" t="s">
        <v>242</v>
      </c>
      <c r="D179" s="65"/>
      <c r="E179" s="65"/>
      <c r="F179" s="65"/>
      <c r="G179" s="65"/>
      <c r="H179" s="65"/>
      <c r="I179" s="65"/>
      <c r="J179" s="65"/>
      <c r="K179" s="66"/>
      <c r="L179" s="38">
        <v>4882.88</v>
      </c>
    </row>
    <row r="180" spans="1:12" ht="12" customHeight="1" x14ac:dyDescent="0.15">
      <c r="A180" s="35"/>
      <c r="B180" s="35"/>
      <c r="C180" s="64" t="s">
        <v>243</v>
      </c>
      <c r="D180" s="65"/>
      <c r="E180" s="65"/>
      <c r="F180" s="65"/>
      <c r="G180" s="65"/>
      <c r="H180" s="65"/>
      <c r="I180" s="65"/>
      <c r="J180" s="65"/>
      <c r="K180" s="66"/>
      <c r="L180" s="38">
        <v>4718.8900000000003</v>
      </c>
    </row>
    <row r="181" spans="1:12" ht="12" customHeight="1" x14ac:dyDescent="0.15">
      <c r="A181" s="35"/>
      <c r="B181" s="35"/>
      <c r="C181" s="64" t="s">
        <v>244</v>
      </c>
      <c r="D181" s="65"/>
      <c r="E181" s="65"/>
      <c r="F181" s="65"/>
      <c r="G181" s="65"/>
      <c r="H181" s="65"/>
      <c r="I181" s="65"/>
      <c r="J181" s="65"/>
      <c r="K181" s="66"/>
      <c r="L181" s="38">
        <v>3092.83</v>
      </c>
    </row>
    <row r="182" spans="1:12" ht="12" customHeight="1" x14ac:dyDescent="0.15">
      <c r="A182" s="35"/>
      <c r="B182" s="35"/>
      <c r="C182" s="64" t="s">
        <v>245</v>
      </c>
      <c r="D182" s="65"/>
      <c r="E182" s="65"/>
      <c r="F182" s="65"/>
      <c r="G182" s="65"/>
      <c r="H182" s="65"/>
      <c r="I182" s="65"/>
      <c r="J182" s="65"/>
      <c r="K182" s="66"/>
      <c r="L182" s="38">
        <v>0</v>
      </c>
    </row>
    <row r="183" spans="1:12" ht="12" customHeight="1" x14ac:dyDescent="0.15">
      <c r="A183" s="35"/>
      <c r="B183" s="35"/>
      <c r="C183" s="64" t="s">
        <v>246</v>
      </c>
      <c r="D183" s="65"/>
      <c r="E183" s="65"/>
      <c r="F183" s="65"/>
      <c r="G183" s="65"/>
      <c r="H183" s="65"/>
      <c r="I183" s="65"/>
      <c r="J183" s="65"/>
      <c r="K183" s="66"/>
      <c r="L183" s="38">
        <v>1360.38</v>
      </c>
    </row>
    <row r="184" spans="1:12" ht="12" customHeight="1" x14ac:dyDescent="0.15">
      <c r="A184" s="35"/>
      <c r="B184" s="35"/>
      <c r="C184" s="64" t="s">
        <v>285</v>
      </c>
      <c r="D184" s="65"/>
      <c r="E184" s="65"/>
      <c r="F184" s="65"/>
      <c r="G184" s="65"/>
      <c r="H184" s="65"/>
      <c r="I184" s="65"/>
      <c r="J184" s="65"/>
      <c r="K184" s="66"/>
      <c r="L184" s="38">
        <v>7975.71</v>
      </c>
    </row>
    <row r="185" spans="1:12" ht="12" customHeight="1" x14ac:dyDescent="0.15">
      <c r="A185" s="35"/>
      <c r="B185" s="35"/>
      <c r="C185" s="64" t="s">
        <v>286</v>
      </c>
      <c r="D185" s="65"/>
      <c r="E185" s="65"/>
      <c r="F185" s="65"/>
      <c r="G185" s="65"/>
      <c r="H185" s="65"/>
      <c r="I185" s="65"/>
      <c r="J185" s="65"/>
      <c r="K185" s="66"/>
      <c r="L185" s="38">
        <v>8214.99</v>
      </c>
    </row>
    <row r="186" spans="1:12" ht="12" customHeight="1" x14ac:dyDescent="0.15">
      <c r="A186" s="35"/>
      <c r="B186" s="35"/>
      <c r="C186" s="64" t="s">
        <v>287</v>
      </c>
      <c r="D186" s="65"/>
      <c r="E186" s="65"/>
      <c r="F186" s="65"/>
      <c r="G186" s="65"/>
      <c r="H186" s="65"/>
      <c r="I186" s="65"/>
      <c r="J186" s="65"/>
      <c r="K186" s="66"/>
      <c r="L186" s="38">
        <v>4785.43</v>
      </c>
    </row>
    <row r="187" spans="1:12" ht="12" customHeight="1" x14ac:dyDescent="0.15">
      <c r="A187" s="35"/>
      <c r="B187" s="35"/>
      <c r="C187" s="64" t="s">
        <v>289</v>
      </c>
      <c r="D187" s="65"/>
      <c r="E187" s="65"/>
      <c r="F187" s="65"/>
      <c r="G187" s="65"/>
      <c r="H187" s="65"/>
      <c r="I187" s="65"/>
      <c r="J187" s="65"/>
      <c r="K187" s="66"/>
      <c r="L187" s="38">
        <v>0</v>
      </c>
    </row>
    <row r="188" spans="1:12" ht="12" customHeight="1" x14ac:dyDescent="0.15">
      <c r="A188" s="35"/>
      <c r="B188" s="35"/>
      <c r="C188" s="64" t="s">
        <v>290</v>
      </c>
      <c r="D188" s="65"/>
      <c r="E188" s="65"/>
      <c r="F188" s="65"/>
      <c r="G188" s="65"/>
      <c r="H188" s="65"/>
      <c r="I188" s="65"/>
      <c r="J188" s="65"/>
      <c r="K188" s="66"/>
      <c r="L188" s="38">
        <v>0</v>
      </c>
    </row>
    <row r="189" spans="1:12" ht="12" x14ac:dyDescent="0.15">
      <c r="A189" s="35"/>
      <c r="B189" s="35"/>
      <c r="C189" s="67"/>
      <c r="D189" s="68"/>
      <c r="E189" s="68"/>
      <c r="F189" s="68"/>
      <c r="G189" s="68"/>
      <c r="H189" s="68"/>
      <c r="I189" s="68"/>
      <c r="J189" s="68"/>
      <c r="K189" s="69"/>
      <c r="L189" s="35"/>
    </row>
    <row r="190" spans="1:12" ht="12" customHeight="1" x14ac:dyDescent="0.15">
      <c r="A190" s="35"/>
      <c r="B190" s="35"/>
      <c r="C190" s="58" t="s">
        <v>253</v>
      </c>
      <c r="D190" s="59"/>
      <c r="E190" s="59"/>
      <c r="F190" s="59"/>
      <c r="G190" s="59"/>
      <c r="H190" s="59"/>
      <c r="I190" s="59"/>
      <c r="J190" s="59"/>
      <c r="K190" s="60"/>
      <c r="L190" s="35"/>
    </row>
    <row r="191" spans="1:12" ht="12" customHeight="1" x14ac:dyDescent="0.15">
      <c r="A191" s="35"/>
      <c r="B191" s="35"/>
      <c r="C191" s="64" t="s">
        <v>254</v>
      </c>
      <c r="D191" s="65"/>
      <c r="E191" s="65"/>
      <c r="F191" s="65"/>
      <c r="G191" s="65"/>
      <c r="H191" s="65"/>
      <c r="I191" s="65"/>
      <c r="J191" s="65"/>
      <c r="K191" s="66"/>
      <c r="L191" s="38">
        <v>0</v>
      </c>
    </row>
    <row r="192" spans="1:12" ht="12" customHeight="1" x14ac:dyDescent="0.15">
      <c r="A192" s="35"/>
      <c r="B192" s="35"/>
      <c r="C192" s="64" t="s">
        <v>255</v>
      </c>
      <c r="D192" s="65"/>
      <c r="E192" s="65"/>
      <c r="F192" s="65"/>
      <c r="G192" s="65"/>
      <c r="H192" s="65"/>
      <c r="I192" s="65"/>
      <c r="J192" s="65"/>
      <c r="K192" s="66"/>
      <c r="L192" s="38">
        <v>0</v>
      </c>
    </row>
    <row r="193" spans="1:12" ht="12" customHeight="1" x14ac:dyDescent="0.15">
      <c r="A193" s="35"/>
      <c r="B193" s="35"/>
      <c r="C193" s="64" t="s">
        <v>256</v>
      </c>
      <c r="D193" s="65"/>
      <c r="E193" s="65"/>
      <c r="F193" s="66"/>
      <c r="G193" s="38">
        <v>5.83</v>
      </c>
      <c r="H193" s="67"/>
      <c r="I193" s="68"/>
      <c r="J193" s="68"/>
      <c r="K193" s="68"/>
      <c r="L193" s="69"/>
    </row>
    <row r="194" spans="1:12" ht="12" customHeight="1" x14ac:dyDescent="0.15">
      <c r="A194" s="35"/>
      <c r="B194" s="35"/>
      <c r="C194" s="64" t="s">
        <v>257</v>
      </c>
      <c r="D194" s="65"/>
      <c r="E194" s="65"/>
      <c r="F194" s="66"/>
      <c r="G194" s="38">
        <v>3.13</v>
      </c>
      <c r="H194" s="67"/>
      <c r="I194" s="68"/>
      <c r="J194" s="68"/>
      <c r="K194" s="68"/>
      <c r="L194" s="69"/>
    </row>
    <row r="195" spans="1:12" ht="12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2" customHeight="1" x14ac:dyDescent="0.15">
      <c r="A196" s="18" t="s">
        <v>291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</row>
    <row r="197" spans="1:12" ht="12" customHeight="1" x14ac:dyDescent="0.15">
      <c r="A197" s="18" t="s">
        <v>292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</row>
    <row r="198" spans="1:12" ht="11.25" x14ac:dyDescent="0.15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</row>
    <row r="199" spans="1:12" ht="12" x14ac:dyDescent="0.15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</row>
    <row r="200" spans="1:12" ht="12" customHeight="1" x14ac:dyDescent="0.15">
      <c r="A200" s="18" t="s">
        <v>293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</row>
    <row r="201" spans="1:12" ht="12" customHeight="1" x14ac:dyDescent="0.15">
      <c r="A201" s="18" t="s">
        <v>294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</row>
    <row r="202" spans="1:12" ht="12" x14ac:dyDescent="0.15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</row>
    <row r="203" spans="1:12" ht="12" x14ac:dyDescent="0.15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</row>
  </sheetData>
  <mergeCells count="172">
    <mergeCell ref="A202:L202"/>
    <mergeCell ref="A203:L203"/>
    <mergeCell ref="A196:L196"/>
    <mergeCell ref="A197:L197"/>
    <mergeCell ref="A198:L198"/>
    <mergeCell ref="A199:L199"/>
    <mergeCell ref="A200:L200"/>
    <mergeCell ref="A201:L201"/>
    <mergeCell ref="C190:K190"/>
    <mergeCell ref="C191:K191"/>
    <mergeCell ref="C192:K192"/>
    <mergeCell ref="C193:F193"/>
    <mergeCell ref="H193:L193"/>
    <mergeCell ref="C194:F194"/>
    <mergeCell ref="H194:L194"/>
    <mergeCell ref="C184:K184"/>
    <mergeCell ref="C185:K185"/>
    <mergeCell ref="C186:K186"/>
    <mergeCell ref="C187:K187"/>
    <mergeCell ref="C188:K188"/>
    <mergeCell ref="C189:K189"/>
    <mergeCell ref="C178:K178"/>
    <mergeCell ref="C179:K179"/>
    <mergeCell ref="C180:K180"/>
    <mergeCell ref="C181:K181"/>
    <mergeCell ref="C182:K182"/>
    <mergeCell ref="C183:K183"/>
    <mergeCell ref="C172:K172"/>
    <mergeCell ref="C173:K173"/>
    <mergeCell ref="C174:K174"/>
    <mergeCell ref="C175:K175"/>
    <mergeCell ref="C176:K176"/>
    <mergeCell ref="C177:K177"/>
    <mergeCell ref="C166:K166"/>
    <mergeCell ref="C167:K167"/>
    <mergeCell ref="C168:K168"/>
    <mergeCell ref="C169:K169"/>
    <mergeCell ref="C170:K170"/>
    <mergeCell ref="C171:K171"/>
    <mergeCell ref="C161:F161"/>
    <mergeCell ref="H161:L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F160"/>
    <mergeCell ref="H160:L160"/>
    <mergeCell ref="C150:K150"/>
    <mergeCell ref="C151:K151"/>
    <mergeCell ref="C152:K152"/>
    <mergeCell ref="C153:K153"/>
    <mergeCell ref="C154:K154"/>
    <mergeCell ref="C155:K155"/>
    <mergeCell ref="C144:K144"/>
    <mergeCell ref="C145:K145"/>
    <mergeCell ref="C146:K146"/>
    <mergeCell ref="C147:K147"/>
    <mergeCell ref="C148:K148"/>
    <mergeCell ref="C149:K149"/>
    <mergeCell ref="C138:K138"/>
    <mergeCell ref="C139:F139"/>
    <mergeCell ref="H139:L139"/>
    <mergeCell ref="C140:F140"/>
    <mergeCell ref="H140:L140"/>
    <mergeCell ref="A141:L141"/>
    <mergeCell ref="C132:K132"/>
    <mergeCell ref="C133:K133"/>
    <mergeCell ref="C134:K134"/>
    <mergeCell ref="C135:K135"/>
    <mergeCell ref="C136:K136"/>
    <mergeCell ref="C137:K137"/>
    <mergeCell ref="C126:K126"/>
    <mergeCell ref="C127:K127"/>
    <mergeCell ref="C128:K128"/>
    <mergeCell ref="C129:K129"/>
    <mergeCell ref="C130:K130"/>
    <mergeCell ref="C131:K131"/>
    <mergeCell ref="C109:F109"/>
    <mergeCell ref="H109:L109"/>
    <mergeCell ref="A110:L110"/>
    <mergeCell ref="C123:K123"/>
    <mergeCell ref="C124:K124"/>
    <mergeCell ref="C125:K125"/>
    <mergeCell ref="C103:K103"/>
    <mergeCell ref="C104:K104"/>
    <mergeCell ref="C105:K105"/>
    <mergeCell ref="C106:K106"/>
    <mergeCell ref="C107:K107"/>
    <mergeCell ref="C108:F108"/>
    <mergeCell ref="H108:L108"/>
    <mergeCell ref="C97:K97"/>
    <mergeCell ref="C98:K98"/>
    <mergeCell ref="C99:K99"/>
    <mergeCell ref="C100:K100"/>
    <mergeCell ref="C101:K101"/>
    <mergeCell ref="C102:K102"/>
    <mergeCell ref="A44:L44"/>
    <mergeCell ref="C92:K92"/>
    <mergeCell ref="C93:K93"/>
    <mergeCell ref="C94:K94"/>
    <mergeCell ref="C95:K95"/>
    <mergeCell ref="C96:K96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№01-02-01</oddHeader>
    <oddFooter>&amp;R&amp;8стр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5"/>
  <sheetViews>
    <sheetView topLeftCell="A4" workbookViewId="0">
      <selection activeCell="J417" sqref="J417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7" t="s">
        <v>143</v>
      </c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3" t="s">
        <v>144</v>
      </c>
      <c r="B15" s="43"/>
      <c r="C15" s="43"/>
      <c r="D15" s="47" t="s">
        <v>145</v>
      </c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849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59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850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851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852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853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854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165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855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165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856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649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32" x14ac:dyDescent="0.15">
      <c r="A45" s="32" t="s">
        <v>22</v>
      </c>
      <c r="B45" s="33" t="s">
        <v>380</v>
      </c>
      <c r="C45" s="32" t="s">
        <v>381</v>
      </c>
      <c r="D45" s="32" t="s">
        <v>187</v>
      </c>
      <c r="E45" s="34">
        <v>2</v>
      </c>
      <c r="F45" s="35"/>
      <c r="G45" s="34">
        <v>2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1.056</v>
      </c>
      <c r="H46" s="35"/>
      <c r="I46" s="35"/>
      <c r="J46" s="35"/>
      <c r="K46" s="35"/>
      <c r="L46" s="37">
        <v>834.2</v>
      </c>
    </row>
    <row r="47" spans="1:12" ht="96" x14ac:dyDescent="0.15">
      <c r="A47" s="35"/>
      <c r="B47" s="32" t="s">
        <v>216</v>
      </c>
      <c r="C47" s="32" t="s">
        <v>217</v>
      </c>
      <c r="D47" s="32" t="s">
        <v>189</v>
      </c>
      <c r="E47" s="34">
        <v>0.44</v>
      </c>
      <c r="F47" s="34">
        <v>1.2</v>
      </c>
      <c r="G47" s="34">
        <v>1.056</v>
      </c>
      <c r="H47" s="35"/>
      <c r="I47" s="35"/>
      <c r="J47" s="38">
        <v>789.96</v>
      </c>
      <c r="K47" s="35"/>
      <c r="L47" s="38">
        <v>834.2</v>
      </c>
    </row>
    <row r="48" spans="1:12" ht="12" x14ac:dyDescent="0.15">
      <c r="A48" s="35"/>
      <c r="B48" s="36" t="s">
        <v>23</v>
      </c>
      <c r="C48" s="32" t="s">
        <v>192</v>
      </c>
      <c r="D48" s="35"/>
      <c r="E48" s="35"/>
      <c r="F48" s="35"/>
      <c r="G48" s="35"/>
      <c r="H48" s="35"/>
      <c r="I48" s="35"/>
      <c r="J48" s="35"/>
      <c r="K48" s="35"/>
      <c r="L48" s="37">
        <v>1365.04</v>
      </c>
    </row>
    <row r="49" spans="1:12" ht="12" x14ac:dyDescent="0.15">
      <c r="A49" s="35"/>
      <c r="B49" s="35"/>
      <c r="C49" s="32" t="s">
        <v>193</v>
      </c>
      <c r="D49" s="32" t="s">
        <v>189</v>
      </c>
      <c r="E49" s="35"/>
      <c r="F49" s="35"/>
      <c r="G49" s="34">
        <v>1.1519999999999999</v>
      </c>
      <c r="H49" s="35"/>
      <c r="I49" s="35"/>
      <c r="J49" s="35"/>
      <c r="K49" s="35"/>
      <c r="L49" s="37">
        <v>1253.29</v>
      </c>
    </row>
    <row r="50" spans="1:12" ht="96" x14ac:dyDescent="0.15">
      <c r="A50" s="35"/>
      <c r="B50" s="32" t="s">
        <v>224</v>
      </c>
      <c r="C50" s="32" t="s">
        <v>225</v>
      </c>
      <c r="D50" s="32" t="s">
        <v>196</v>
      </c>
      <c r="E50" s="34">
        <v>0.24</v>
      </c>
      <c r="F50" s="34">
        <v>1.2</v>
      </c>
      <c r="G50" s="34">
        <v>0.57599999999999996</v>
      </c>
      <c r="H50" s="35"/>
      <c r="I50" s="35"/>
      <c r="J50" s="38">
        <v>1676.7</v>
      </c>
      <c r="K50" s="35"/>
      <c r="L50" s="38">
        <v>965.78</v>
      </c>
    </row>
    <row r="51" spans="1:12" ht="12" x14ac:dyDescent="0.15">
      <c r="A51" s="35"/>
      <c r="B51" s="32" t="s">
        <v>226</v>
      </c>
      <c r="C51" s="32" t="s">
        <v>227</v>
      </c>
      <c r="D51" s="32" t="s">
        <v>189</v>
      </c>
      <c r="E51" s="34">
        <v>0.24</v>
      </c>
      <c r="F51" s="34">
        <v>1.2</v>
      </c>
      <c r="G51" s="34">
        <v>0.57599999999999996</v>
      </c>
      <c r="H51" s="35"/>
      <c r="I51" s="35"/>
      <c r="J51" s="39">
        <v>1247.31</v>
      </c>
      <c r="K51" s="35"/>
      <c r="L51" s="38">
        <v>718.45</v>
      </c>
    </row>
    <row r="52" spans="1:12" ht="96" x14ac:dyDescent="0.15">
      <c r="A52" s="35"/>
      <c r="B52" s="32" t="s">
        <v>218</v>
      </c>
      <c r="C52" s="32" t="s">
        <v>219</v>
      </c>
      <c r="D52" s="32" t="s">
        <v>196</v>
      </c>
      <c r="E52" s="34">
        <v>0.24</v>
      </c>
      <c r="F52" s="34">
        <v>1.2</v>
      </c>
      <c r="G52" s="34">
        <v>0.57599999999999996</v>
      </c>
      <c r="H52" s="35"/>
      <c r="I52" s="35"/>
      <c r="J52" s="38">
        <v>15.11</v>
      </c>
      <c r="K52" s="35"/>
      <c r="L52" s="38">
        <v>8.6999999999999993</v>
      </c>
    </row>
    <row r="53" spans="1:12" ht="96" x14ac:dyDescent="0.15">
      <c r="A53" s="35"/>
      <c r="B53" s="32" t="s">
        <v>220</v>
      </c>
      <c r="C53" s="32" t="s">
        <v>221</v>
      </c>
      <c r="D53" s="32" t="s">
        <v>196</v>
      </c>
      <c r="E53" s="34">
        <v>0.24</v>
      </c>
      <c r="F53" s="34">
        <v>1.2</v>
      </c>
      <c r="G53" s="34">
        <v>0.57599999999999996</v>
      </c>
      <c r="H53" s="35"/>
      <c r="I53" s="35"/>
      <c r="J53" s="38">
        <v>678.05</v>
      </c>
      <c r="K53" s="35"/>
      <c r="L53" s="38">
        <v>390.56</v>
      </c>
    </row>
    <row r="54" spans="1:12" ht="12" x14ac:dyDescent="0.15">
      <c r="A54" s="35"/>
      <c r="B54" s="32" t="s">
        <v>201</v>
      </c>
      <c r="C54" s="32" t="s">
        <v>202</v>
      </c>
      <c r="D54" s="32" t="s">
        <v>189</v>
      </c>
      <c r="E54" s="34">
        <v>0.24</v>
      </c>
      <c r="F54" s="34">
        <v>1.2</v>
      </c>
      <c r="G54" s="34">
        <v>0.57599999999999996</v>
      </c>
      <c r="H54" s="35"/>
      <c r="I54" s="35"/>
      <c r="J54" s="34">
        <v>928.55</v>
      </c>
      <c r="K54" s="35"/>
      <c r="L54" s="38">
        <v>534.84</v>
      </c>
    </row>
    <row r="55" spans="1:12" ht="12" x14ac:dyDescent="0.15">
      <c r="A55" s="35"/>
      <c r="B55" s="36" t="s">
        <v>25</v>
      </c>
      <c r="C55" s="32" t="s">
        <v>203</v>
      </c>
      <c r="D55" s="35"/>
      <c r="E55" s="35"/>
      <c r="F55" s="35"/>
      <c r="G55" s="35"/>
      <c r="H55" s="35"/>
      <c r="I55" s="35"/>
      <c r="J55" s="35"/>
      <c r="K55" s="35"/>
      <c r="L55" s="37">
        <v>0</v>
      </c>
    </row>
    <row r="56" spans="1:12" ht="12" x14ac:dyDescent="0.15">
      <c r="A56" s="35"/>
      <c r="B56" s="35"/>
      <c r="C56" s="33" t="s">
        <v>204</v>
      </c>
      <c r="D56" s="35"/>
      <c r="E56" s="35"/>
      <c r="F56" s="35"/>
      <c r="G56" s="35"/>
      <c r="H56" s="35"/>
      <c r="I56" s="35"/>
      <c r="J56" s="35"/>
      <c r="K56" s="35"/>
      <c r="L56" s="37">
        <v>3452.53</v>
      </c>
    </row>
    <row r="57" spans="1:12" ht="12" x14ac:dyDescent="0.15">
      <c r="A57" s="35"/>
      <c r="B57" s="35"/>
      <c r="C57" s="32" t="s">
        <v>205</v>
      </c>
      <c r="D57" s="35"/>
      <c r="E57" s="35"/>
      <c r="F57" s="35"/>
      <c r="G57" s="35"/>
      <c r="H57" s="35"/>
      <c r="I57" s="35"/>
      <c r="J57" s="35"/>
      <c r="K57" s="35"/>
      <c r="L57" s="38">
        <v>2087.4899999999998</v>
      </c>
    </row>
    <row r="58" spans="1:12" ht="12" x14ac:dyDescent="0.15">
      <c r="A58" s="35"/>
      <c r="B58" s="32" t="s">
        <v>206</v>
      </c>
      <c r="C58" s="32" t="s">
        <v>207</v>
      </c>
      <c r="D58" s="32" t="s">
        <v>208</v>
      </c>
      <c r="E58" s="36" t="s">
        <v>209</v>
      </c>
      <c r="F58" s="35"/>
      <c r="G58" s="34">
        <v>103</v>
      </c>
      <c r="H58" s="35"/>
      <c r="I58" s="35"/>
      <c r="J58" s="35"/>
      <c r="K58" s="35"/>
      <c r="L58" s="38">
        <v>2150.11</v>
      </c>
    </row>
    <row r="59" spans="1:12" ht="12" x14ac:dyDescent="0.15">
      <c r="A59" s="35"/>
      <c r="B59" s="32" t="s">
        <v>210</v>
      </c>
      <c r="C59" s="32" t="s">
        <v>211</v>
      </c>
      <c r="D59" s="32" t="s">
        <v>208</v>
      </c>
      <c r="E59" s="36" t="s">
        <v>212</v>
      </c>
      <c r="F59" s="35"/>
      <c r="G59" s="34">
        <v>60</v>
      </c>
      <c r="H59" s="35"/>
      <c r="I59" s="35"/>
      <c r="J59" s="35"/>
      <c r="K59" s="35"/>
      <c r="L59" s="38">
        <v>1252.49</v>
      </c>
    </row>
    <row r="60" spans="1:12" ht="12" x14ac:dyDescent="0.15">
      <c r="A60" s="35"/>
      <c r="B60" s="35"/>
      <c r="C60" s="33" t="s">
        <v>213</v>
      </c>
      <c r="D60" s="35"/>
      <c r="E60" s="35"/>
      <c r="F60" s="35"/>
      <c r="G60" s="35"/>
      <c r="H60" s="35"/>
      <c r="I60" s="35"/>
      <c r="J60" s="35"/>
      <c r="K60" s="35"/>
      <c r="L60" s="37">
        <v>6855.13</v>
      </c>
    </row>
    <row r="61" spans="1:12" ht="132" x14ac:dyDescent="0.15">
      <c r="A61" s="32" t="s">
        <v>23</v>
      </c>
      <c r="B61" s="33" t="s">
        <v>392</v>
      </c>
      <c r="C61" s="32" t="s">
        <v>393</v>
      </c>
      <c r="D61" s="32" t="s">
        <v>187</v>
      </c>
      <c r="E61" s="34">
        <v>1</v>
      </c>
      <c r="F61" s="35"/>
      <c r="G61" s="34">
        <v>1</v>
      </c>
      <c r="H61" s="35"/>
      <c r="I61" s="35"/>
      <c r="J61" s="35"/>
      <c r="K61" s="35"/>
      <c r="L61" s="35"/>
    </row>
    <row r="62" spans="1:12" ht="12" x14ac:dyDescent="0.15">
      <c r="A62" s="35"/>
      <c r="B62" s="36" t="s">
        <v>22</v>
      </c>
      <c r="C62" s="32" t="s">
        <v>188</v>
      </c>
      <c r="D62" s="32" t="s">
        <v>189</v>
      </c>
      <c r="E62" s="35"/>
      <c r="F62" s="35"/>
      <c r="G62" s="34">
        <v>0.36</v>
      </c>
      <c r="H62" s="35"/>
      <c r="I62" s="35"/>
      <c r="J62" s="35"/>
      <c r="K62" s="35"/>
      <c r="L62" s="37">
        <v>284.39</v>
      </c>
    </row>
    <row r="63" spans="1:12" ht="96" x14ac:dyDescent="0.15">
      <c r="A63" s="35"/>
      <c r="B63" s="32" t="s">
        <v>216</v>
      </c>
      <c r="C63" s="32" t="s">
        <v>217</v>
      </c>
      <c r="D63" s="32" t="s">
        <v>189</v>
      </c>
      <c r="E63" s="34">
        <v>0.3</v>
      </c>
      <c r="F63" s="34">
        <v>1.2</v>
      </c>
      <c r="G63" s="34">
        <v>0.36</v>
      </c>
      <c r="H63" s="35"/>
      <c r="I63" s="35"/>
      <c r="J63" s="38">
        <v>789.96</v>
      </c>
      <c r="K63" s="35"/>
      <c r="L63" s="38">
        <v>284.39</v>
      </c>
    </row>
    <row r="64" spans="1:12" ht="12" x14ac:dyDescent="0.15">
      <c r="A64" s="35"/>
      <c r="B64" s="36" t="s">
        <v>23</v>
      </c>
      <c r="C64" s="32" t="s">
        <v>192</v>
      </c>
      <c r="D64" s="35"/>
      <c r="E64" s="35"/>
      <c r="F64" s="35"/>
      <c r="G64" s="35"/>
      <c r="H64" s="35"/>
      <c r="I64" s="35"/>
      <c r="J64" s="35"/>
      <c r="K64" s="35"/>
      <c r="L64" s="37">
        <v>133.09</v>
      </c>
    </row>
    <row r="65" spans="1:12" ht="12" x14ac:dyDescent="0.15">
      <c r="A65" s="35"/>
      <c r="B65" s="35"/>
      <c r="C65" s="32" t="s">
        <v>193</v>
      </c>
      <c r="D65" s="32" t="s">
        <v>189</v>
      </c>
      <c r="E65" s="35"/>
      <c r="F65" s="35"/>
      <c r="G65" s="34">
        <v>0.192</v>
      </c>
      <c r="H65" s="35"/>
      <c r="I65" s="35"/>
      <c r="J65" s="35"/>
      <c r="K65" s="35"/>
      <c r="L65" s="37">
        <v>178.28</v>
      </c>
    </row>
    <row r="66" spans="1:12" ht="96" x14ac:dyDescent="0.15">
      <c r="A66" s="35"/>
      <c r="B66" s="32" t="s">
        <v>218</v>
      </c>
      <c r="C66" s="32" t="s">
        <v>219</v>
      </c>
      <c r="D66" s="32" t="s">
        <v>196</v>
      </c>
      <c r="E66" s="34">
        <v>0.16</v>
      </c>
      <c r="F66" s="34">
        <v>1.2</v>
      </c>
      <c r="G66" s="34">
        <v>0.192</v>
      </c>
      <c r="H66" s="35"/>
      <c r="I66" s="35"/>
      <c r="J66" s="38">
        <v>15.11</v>
      </c>
      <c r="K66" s="35"/>
      <c r="L66" s="38">
        <v>2.9</v>
      </c>
    </row>
    <row r="67" spans="1:12" ht="96" x14ac:dyDescent="0.15">
      <c r="A67" s="35"/>
      <c r="B67" s="32" t="s">
        <v>220</v>
      </c>
      <c r="C67" s="32" t="s">
        <v>221</v>
      </c>
      <c r="D67" s="32" t="s">
        <v>196</v>
      </c>
      <c r="E67" s="34">
        <v>0.16</v>
      </c>
      <c r="F67" s="34">
        <v>1.2</v>
      </c>
      <c r="G67" s="34">
        <v>0.192</v>
      </c>
      <c r="H67" s="35"/>
      <c r="I67" s="35"/>
      <c r="J67" s="38">
        <v>678.05</v>
      </c>
      <c r="K67" s="35"/>
      <c r="L67" s="38">
        <v>130.19</v>
      </c>
    </row>
    <row r="68" spans="1:12" ht="12" x14ac:dyDescent="0.15">
      <c r="A68" s="35"/>
      <c r="B68" s="32" t="s">
        <v>201</v>
      </c>
      <c r="C68" s="32" t="s">
        <v>202</v>
      </c>
      <c r="D68" s="32" t="s">
        <v>189</v>
      </c>
      <c r="E68" s="34">
        <v>0.16</v>
      </c>
      <c r="F68" s="34">
        <v>1.2</v>
      </c>
      <c r="G68" s="34">
        <v>0.192</v>
      </c>
      <c r="H68" s="35"/>
      <c r="I68" s="35"/>
      <c r="J68" s="34">
        <v>928.55</v>
      </c>
      <c r="K68" s="35"/>
      <c r="L68" s="38">
        <v>178.28</v>
      </c>
    </row>
    <row r="69" spans="1:12" ht="12" x14ac:dyDescent="0.15">
      <c r="A69" s="35"/>
      <c r="B69" s="36" t="s">
        <v>25</v>
      </c>
      <c r="C69" s="32" t="s">
        <v>203</v>
      </c>
      <c r="D69" s="35"/>
      <c r="E69" s="35"/>
      <c r="F69" s="35"/>
      <c r="G69" s="35"/>
      <c r="H69" s="35"/>
      <c r="I69" s="35"/>
      <c r="J69" s="35"/>
      <c r="K69" s="35"/>
      <c r="L69" s="37">
        <v>0</v>
      </c>
    </row>
    <row r="70" spans="1:12" ht="12" x14ac:dyDescent="0.15">
      <c r="A70" s="35"/>
      <c r="B70" s="35"/>
      <c r="C70" s="33" t="s">
        <v>204</v>
      </c>
      <c r="D70" s="35"/>
      <c r="E70" s="35"/>
      <c r="F70" s="35"/>
      <c r="G70" s="35"/>
      <c r="H70" s="35"/>
      <c r="I70" s="35"/>
      <c r="J70" s="35"/>
      <c r="K70" s="35"/>
      <c r="L70" s="37">
        <v>595.76</v>
      </c>
    </row>
    <row r="71" spans="1:12" ht="12" x14ac:dyDescent="0.15">
      <c r="A71" s="35"/>
      <c r="B71" s="35"/>
      <c r="C71" s="32" t="s">
        <v>205</v>
      </c>
      <c r="D71" s="35"/>
      <c r="E71" s="35"/>
      <c r="F71" s="35"/>
      <c r="G71" s="35"/>
      <c r="H71" s="35"/>
      <c r="I71" s="35"/>
      <c r="J71" s="35"/>
      <c r="K71" s="35"/>
      <c r="L71" s="38">
        <v>462.67</v>
      </c>
    </row>
    <row r="72" spans="1:12" ht="12" x14ac:dyDescent="0.15">
      <c r="A72" s="35"/>
      <c r="B72" s="32" t="s">
        <v>206</v>
      </c>
      <c r="C72" s="32" t="s">
        <v>207</v>
      </c>
      <c r="D72" s="32" t="s">
        <v>208</v>
      </c>
      <c r="E72" s="36" t="s">
        <v>209</v>
      </c>
      <c r="F72" s="35"/>
      <c r="G72" s="34">
        <v>103</v>
      </c>
      <c r="H72" s="35"/>
      <c r="I72" s="35"/>
      <c r="J72" s="35"/>
      <c r="K72" s="35"/>
      <c r="L72" s="38">
        <v>476.55</v>
      </c>
    </row>
    <row r="73" spans="1:12" ht="12" x14ac:dyDescent="0.15">
      <c r="A73" s="35"/>
      <c r="B73" s="32" t="s">
        <v>210</v>
      </c>
      <c r="C73" s="32" t="s">
        <v>211</v>
      </c>
      <c r="D73" s="32" t="s">
        <v>208</v>
      </c>
      <c r="E73" s="36" t="s">
        <v>212</v>
      </c>
      <c r="F73" s="35"/>
      <c r="G73" s="34">
        <v>60</v>
      </c>
      <c r="H73" s="35"/>
      <c r="I73" s="35"/>
      <c r="J73" s="35"/>
      <c r="K73" s="35"/>
      <c r="L73" s="38">
        <v>277.60000000000002</v>
      </c>
    </row>
    <row r="74" spans="1:12" ht="12" x14ac:dyDescent="0.15">
      <c r="A74" s="35"/>
      <c r="B74" s="35"/>
      <c r="C74" s="33" t="s">
        <v>213</v>
      </c>
      <c r="D74" s="35"/>
      <c r="E74" s="35"/>
      <c r="F74" s="35"/>
      <c r="G74" s="35"/>
      <c r="H74" s="35"/>
      <c r="I74" s="35"/>
      <c r="J74" s="35"/>
      <c r="K74" s="35"/>
      <c r="L74" s="37">
        <v>1349.91</v>
      </c>
    </row>
    <row r="75" spans="1:12" ht="132" x14ac:dyDescent="0.15">
      <c r="A75" s="32" t="s">
        <v>24</v>
      </c>
      <c r="B75" s="33" t="s">
        <v>423</v>
      </c>
      <c r="C75" s="32" t="s">
        <v>424</v>
      </c>
      <c r="D75" s="32" t="s">
        <v>187</v>
      </c>
      <c r="E75" s="34">
        <v>1</v>
      </c>
      <c r="F75" s="35"/>
      <c r="G75" s="34">
        <v>1</v>
      </c>
      <c r="H75" s="35"/>
      <c r="I75" s="35"/>
      <c r="J75" s="35"/>
      <c r="K75" s="35"/>
      <c r="L75" s="35"/>
    </row>
    <row r="76" spans="1:12" ht="12" x14ac:dyDescent="0.15">
      <c r="A76" s="35"/>
      <c r="B76" s="36" t="s">
        <v>22</v>
      </c>
      <c r="C76" s="32" t="s">
        <v>188</v>
      </c>
      <c r="D76" s="32" t="s">
        <v>189</v>
      </c>
      <c r="E76" s="35"/>
      <c r="F76" s="35"/>
      <c r="G76" s="34">
        <v>7.1760000000000002</v>
      </c>
      <c r="H76" s="35"/>
      <c r="I76" s="35"/>
      <c r="J76" s="35"/>
      <c r="K76" s="35"/>
      <c r="L76" s="37">
        <v>6141.15</v>
      </c>
    </row>
    <row r="77" spans="1:12" ht="96" x14ac:dyDescent="0.15">
      <c r="A77" s="35"/>
      <c r="B77" s="32" t="s">
        <v>400</v>
      </c>
      <c r="C77" s="32" t="s">
        <v>401</v>
      </c>
      <c r="D77" s="32" t="s">
        <v>189</v>
      </c>
      <c r="E77" s="34">
        <v>5.98</v>
      </c>
      <c r="F77" s="34">
        <v>1.2</v>
      </c>
      <c r="G77" s="34">
        <v>7.1760000000000002</v>
      </c>
      <c r="H77" s="35"/>
      <c r="I77" s="35"/>
      <c r="J77" s="38">
        <v>855.79</v>
      </c>
      <c r="K77" s="35"/>
      <c r="L77" s="38">
        <v>6141.15</v>
      </c>
    </row>
    <row r="78" spans="1:12" ht="12" x14ac:dyDescent="0.15">
      <c r="A78" s="35"/>
      <c r="B78" s="36" t="s">
        <v>23</v>
      </c>
      <c r="C78" s="32" t="s">
        <v>192</v>
      </c>
      <c r="D78" s="35"/>
      <c r="E78" s="35"/>
      <c r="F78" s="35"/>
      <c r="G78" s="35"/>
      <c r="H78" s="35"/>
      <c r="I78" s="35"/>
      <c r="J78" s="35"/>
      <c r="K78" s="35"/>
      <c r="L78" s="37">
        <v>5690.76</v>
      </c>
    </row>
    <row r="79" spans="1:12" ht="12" x14ac:dyDescent="0.15">
      <c r="A79" s="35"/>
      <c r="B79" s="35"/>
      <c r="C79" s="32" t="s">
        <v>193</v>
      </c>
      <c r="D79" s="32" t="s">
        <v>189</v>
      </c>
      <c r="E79" s="35"/>
      <c r="F79" s="35"/>
      <c r="G79" s="34">
        <v>2.4</v>
      </c>
      <c r="H79" s="35"/>
      <c r="I79" s="35"/>
      <c r="J79" s="35"/>
      <c r="K79" s="35"/>
      <c r="L79" s="37">
        <v>2494.61</v>
      </c>
    </row>
    <row r="80" spans="1:12" ht="96" x14ac:dyDescent="0.15">
      <c r="A80" s="35"/>
      <c r="B80" s="32" t="s">
        <v>194</v>
      </c>
      <c r="C80" s="32" t="s">
        <v>195</v>
      </c>
      <c r="D80" s="32" t="s">
        <v>196</v>
      </c>
      <c r="E80" s="34">
        <v>1.6</v>
      </c>
      <c r="F80" s="34">
        <v>1.2</v>
      </c>
      <c r="G80" s="34">
        <v>1.92</v>
      </c>
      <c r="H80" s="38">
        <v>2088.77</v>
      </c>
      <c r="I80" s="38">
        <v>1.35</v>
      </c>
      <c r="J80" s="38">
        <v>2819.84</v>
      </c>
      <c r="K80" s="35"/>
      <c r="L80" s="38">
        <v>5414.09</v>
      </c>
    </row>
    <row r="81" spans="1:12" ht="12" x14ac:dyDescent="0.15">
      <c r="A81" s="35"/>
      <c r="B81" s="32" t="s">
        <v>197</v>
      </c>
      <c r="C81" s="32" t="s">
        <v>198</v>
      </c>
      <c r="D81" s="32" t="s">
        <v>189</v>
      </c>
      <c r="E81" s="34">
        <v>1.6</v>
      </c>
      <c r="F81" s="34">
        <v>1.2</v>
      </c>
      <c r="G81" s="34">
        <v>1.92</v>
      </c>
      <c r="H81" s="35"/>
      <c r="I81" s="35"/>
      <c r="J81" s="39">
        <v>1067.1400000000001</v>
      </c>
      <c r="K81" s="35"/>
      <c r="L81" s="38">
        <v>2048.91</v>
      </c>
    </row>
    <row r="82" spans="1:12" ht="96" x14ac:dyDescent="0.15">
      <c r="A82" s="35"/>
      <c r="B82" s="32" t="s">
        <v>199</v>
      </c>
      <c r="C82" s="32" t="s">
        <v>200</v>
      </c>
      <c r="D82" s="32" t="s">
        <v>196</v>
      </c>
      <c r="E82" s="34">
        <v>0.4</v>
      </c>
      <c r="F82" s="34">
        <v>1.2</v>
      </c>
      <c r="G82" s="34">
        <v>0.48</v>
      </c>
      <c r="H82" s="35"/>
      <c r="I82" s="35"/>
      <c r="J82" s="38">
        <v>576.4</v>
      </c>
      <c r="K82" s="35"/>
      <c r="L82" s="38">
        <v>276.67</v>
      </c>
    </row>
    <row r="83" spans="1:12" ht="12" x14ac:dyDescent="0.15">
      <c r="A83" s="35"/>
      <c r="B83" s="32" t="s">
        <v>201</v>
      </c>
      <c r="C83" s="32" t="s">
        <v>202</v>
      </c>
      <c r="D83" s="32" t="s">
        <v>189</v>
      </c>
      <c r="E83" s="34">
        <v>0.4</v>
      </c>
      <c r="F83" s="34">
        <v>1.2</v>
      </c>
      <c r="G83" s="34">
        <v>0.48</v>
      </c>
      <c r="H83" s="35"/>
      <c r="I83" s="35"/>
      <c r="J83" s="34">
        <v>928.55</v>
      </c>
      <c r="K83" s="35"/>
      <c r="L83" s="38">
        <v>445.7</v>
      </c>
    </row>
    <row r="84" spans="1:12" ht="12" x14ac:dyDescent="0.15">
      <c r="A84" s="35"/>
      <c r="B84" s="36" t="s">
        <v>25</v>
      </c>
      <c r="C84" s="32" t="s">
        <v>203</v>
      </c>
      <c r="D84" s="35"/>
      <c r="E84" s="35"/>
      <c r="F84" s="35"/>
      <c r="G84" s="35"/>
      <c r="H84" s="35"/>
      <c r="I84" s="35"/>
      <c r="J84" s="35"/>
      <c r="K84" s="35"/>
      <c r="L84" s="37">
        <v>93.57</v>
      </c>
    </row>
    <row r="85" spans="1:12" ht="96" x14ac:dyDescent="0.15">
      <c r="A85" s="35"/>
      <c r="B85" s="32" t="s">
        <v>402</v>
      </c>
      <c r="C85" s="32" t="s">
        <v>403</v>
      </c>
      <c r="D85" s="32" t="s">
        <v>404</v>
      </c>
      <c r="E85" s="34">
        <v>0.1</v>
      </c>
      <c r="F85" s="35"/>
      <c r="G85" s="34">
        <v>0.1</v>
      </c>
      <c r="H85" s="38">
        <v>185.43</v>
      </c>
      <c r="I85" s="38">
        <v>1.54</v>
      </c>
      <c r="J85" s="38">
        <v>285.56</v>
      </c>
      <c r="K85" s="35"/>
      <c r="L85" s="38">
        <v>28.56</v>
      </c>
    </row>
    <row r="86" spans="1:12" ht="96" x14ac:dyDescent="0.15">
      <c r="A86" s="35"/>
      <c r="B86" s="32" t="s">
        <v>405</v>
      </c>
      <c r="C86" s="32" t="s">
        <v>406</v>
      </c>
      <c r="D86" s="32" t="s">
        <v>404</v>
      </c>
      <c r="E86" s="34">
        <v>0.03</v>
      </c>
      <c r="F86" s="35"/>
      <c r="G86" s="34">
        <v>0.03</v>
      </c>
      <c r="H86" s="38">
        <v>58.53</v>
      </c>
      <c r="I86" s="38">
        <v>1.54</v>
      </c>
      <c r="J86" s="38">
        <v>90.14</v>
      </c>
      <c r="K86" s="35"/>
      <c r="L86" s="38">
        <v>2.7</v>
      </c>
    </row>
    <row r="87" spans="1:12" ht="96" x14ac:dyDescent="0.15">
      <c r="A87" s="35"/>
      <c r="B87" s="32" t="s">
        <v>407</v>
      </c>
      <c r="C87" s="32" t="s">
        <v>408</v>
      </c>
      <c r="D87" s="32" t="s">
        <v>404</v>
      </c>
      <c r="E87" s="34">
        <v>0.02</v>
      </c>
      <c r="F87" s="35"/>
      <c r="G87" s="34">
        <v>0.02</v>
      </c>
      <c r="H87" s="38">
        <v>56.11</v>
      </c>
      <c r="I87" s="38">
        <v>1.63</v>
      </c>
      <c r="J87" s="38">
        <v>91.46</v>
      </c>
      <c r="K87" s="35"/>
      <c r="L87" s="38">
        <v>1.83</v>
      </c>
    </row>
    <row r="88" spans="1:12" ht="96" x14ac:dyDescent="0.15">
      <c r="A88" s="35"/>
      <c r="B88" s="32" t="s">
        <v>409</v>
      </c>
      <c r="C88" s="32" t="s">
        <v>410</v>
      </c>
      <c r="D88" s="32" t="s">
        <v>313</v>
      </c>
      <c r="E88" s="34">
        <v>0.4</v>
      </c>
      <c r="F88" s="35"/>
      <c r="G88" s="34">
        <v>0.4</v>
      </c>
      <c r="H88" s="35"/>
      <c r="I88" s="35"/>
      <c r="J88" s="38">
        <v>124.41</v>
      </c>
      <c r="K88" s="35"/>
      <c r="L88" s="38">
        <v>49.76</v>
      </c>
    </row>
    <row r="89" spans="1:12" ht="96" x14ac:dyDescent="0.15">
      <c r="A89" s="35"/>
      <c r="B89" s="32" t="s">
        <v>411</v>
      </c>
      <c r="C89" s="32" t="s">
        <v>412</v>
      </c>
      <c r="D89" s="32" t="s">
        <v>313</v>
      </c>
      <c r="E89" s="34">
        <v>1E-4</v>
      </c>
      <c r="F89" s="35"/>
      <c r="G89" s="34">
        <v>1E-4</v>
      </c>
      <c r="H89" s="38">
        <v>80020.98</v>
      </c>
      <c r="I89" s="38">
        <v>1.34</v>
      </c>
      <c r="J89" s="38">
        <v>107228.11</v>
      </c>
      <c r="K89" s="35"/>
      <c r="L89" s="38">
        <v>10.72</v>
      </c>
    </row>
    <row r="90" spans="1:12" ht="96" x14ac:dyDescent="0.15">
      <c r="A90" s="32" t="s">
        <v>413</v>
      </c>
      <c r="B90" s="32" t="s">
        <v>414</v>
      </c>
      <c r="C90" s="32" t="s">
        <v>415</v>
      </c>
      <c r="D90" s="32" t="s">
        <v>304</v>
      </c>
      <c r="E90" s="34">
        <v>0.06</v>
      </c>
      <c r="F90" s="35"/>
      <c r="G90" s="34">
        <v>0.06</v>
      </c>
      <c r="H90" s="38">
        <v>1031.73</v>
      </c>
      <c r="I90" s="38">
        <v>1.39</v>
      </c>
      <c r="J90" s="38">
        <v>1434.1</v>
      </c>
      <c r="K90" s="35"/>
      <c r="L90" s="38">
        <v>86.05</v>
      </c>
    </row>
    <row r="91" spans="1:12" ht="12" x14ac:dyDescent="0.15">
      <c r="A91" s="35"/>
      <c r="B91" s="35"/>
      <c r="C91" s="33" t="s">
        <v>204</v>
      </c>
      <c r="D91" s="35"/>
      <c r="E91" s="35"/>
      <c r="F91" s="35"/>
      <c r="G91" s="35"/>
      <c r="H91" s="35"/>
      <c r="I91" s="35"/>
      <c r="J91" s="35"/>
      <c r="K91" s="35"/>
      <c r="L91" s="37">
        <v>14420.09</v>
      </c>
    </row>
    <row r="92" spans="1:12" ht="12" x14ac:dyDescent="0.15">
      <c r="A92" s="35"/>
      <c r="B92" s="35"/>
      <c r="C92" s="32" t="s">
        <v>205</v>
      </c>
      <c r="D92" s="35"/>
      <c r="E92" s="35"/>
      <c r="F92" s="35"/>
      <c r="G92" s="35"/>
      <c r="H92" s="35"/>
      <c r="I92" s="35"/>
      <c r="J92" s="35"/>
      <c r="K92" s="35"/>
      <c r="L92" s="38">
        <v>8635.76</v>
      </c>
    </row>
    <row r="93" spans="1:12" ht="12" x14ac:dyDescent="0.15">
      <c r="A93" s="35"/>
      <c r="B93" s="32" t="s">
        <v>206</v>
      </c>
      <c r="C93" s="32" t="s">
        <v>207</v>
      </c>
      <c r="D93" s="32" t="s">
        <v>208</v>
      </c>
      <c r="E93" s="36" t="s">
        <v>209</v>
      </c>
      <c r="F93" s="35"/>
      <c r="G93" s="34">
        <v>103</v>
      </c>
      <c r="H93" s="35"/>
      <c r="I93" s="35"/>
      <c r="J93" s="35"/>
      <c r="K93" s="35"/>
      <c r="L93" s="38">
        <v>8894.83</v>
      </c>
    </row>
    <row r="94" spans="1:12" ht="12" x14ac:dyDescent="0.15">
      <c r="A94" s="35"/>
      <c r="B94" s="32" t="s">
        <v>210</v>
      </c>
      <c r="C94" s="32" t="s">
        <v>211</v>
      </c>
      <c r="D94" s="32" t="s">
        <v>208</v>
      </c>
      <c r="E94" s="36" t="s">
        <v>212</v>
      </c>
      <c r="F94" s="35"/>
      <c r="G94" s="34">
        <v>60</v>
      </c>
      <c r="H94" s="35"/>
      <c r="I94" s="35"/>
      <c r="J94" s="35"/>
      <c r="K94" s="35"/>
      <c r="L94" s="38">
        <v>5181.46</v>
      </c>
    </row>
    <row r="95" spans="1:12" ht="12" x14ac:dyDescent="0.15">
      <c r="A95" s="35"/>
      <c r="B95" s="35"/>
      <c r="C95" s="33" t="s">
        <v>213</v>
      </c>
      <c r="D95" s="35"/>
      <c r="E95" s="35"/>
      <c r="F95" s="35"/>
      <c r="G95" s="35"/>
      <c r="H95" s="35"/>
      <c r="I95" s="35"/>
      <c r="J95" s="35"/>
      <c r="K95" s="35"/>
      <c r="L95" s="37">
        <v>28496.38</v>
      </c>
    </row>
    <row r="96" spans="1:12" ht="132" x14ac:dyDescent="0.15">
      <c r="A96" s="32" t="s">
        <v>25</v>
      </c>
      <c r="B96" s="33" t="s">
        <v>426</v>
      </c>
      <c r="C96" s="32" t="s">
        <v>427</v>
      </c>
      <c r="D96" s="32" t="s">
        <v>187</v>
      </c>
      <c r="E96" s="34">
        <v>-1</v>
      </c>
      <c r="F96" s="35"/>
      <c r="G96" s="34">
        <v>-1</v>
      </c>
      <c r="H96" s="35"/>
      <c r="I96" s="35"/>
      <c r="J96" s="35"/>
      <c r="K96" s="35"/>
      <c r="L96" s="35"/>
    </row>
    <row r="97" spans="1:12" ht="12" x14ac:dyDescent="0.15">
      <c r="A97" s="35"/>
      <c r="B97" s="36" t="s">
        <v>22</v>
      </c>
      <c r="C97" s="32" t="s">
        <v>188</v>
      </c>
      <c r="D97" s="32" t="s">
        <v>189</v>
      </c>
      <c r="E97" s="35"/>
      <c r="F97" s="35"/>
      <c r="G97" s="34">
        <v>-0.996</v>
      </c>
      <c r="H97" s="35"/>
      <c r="I97" s="35"/>
      <c r="J97" s="35"/>
      <c r="K97" s="35"/>
      <c r="L97" s="37">
        <v>-852.37</v>
      </c>
    </row>
    <row r="98" spans="1:12" ht="96" x14ac:dyDescent="0.15">
      <c r="A98" s="35"/>
      <c r="B98" s="32" t="s">
        <v>400</v>
      </c>
      <c r="C98" s="32" t="s">
        <v>401</v>
      </c>
      <c r="D98" s="32" t="s">
        <v>189</v>
      </c>
      <c r="E98" s="34">
        <v>0.83</v>
      </c>
      <c r="F98" s="34">
        <v>1.2</v>
      </c>
      <c r="G98" s="34">
        <v>-0.996</v>
      </c>
      <c r="H98" s="35"/>
      <c r="I98" s="35"/>
      <c r="J98" s="38">
        <v>855.79</v>
      </c>
      <c r="K98" s="35"/>
      <c r="L98" s="38">
        <v>-852.37</v>
      </c>
    </row>
    <row r="99" spans="1:12" ht="12" x14ac:dyDescent="0.15">
      <c r="A99" s="35"/>
      <c r="B99" s="36" t="s">
        <v>23</v>
      </c>
      <c r="C99" s="32" t="s">
        <v>192</v>
      </c>
      <c r="D99" s="35"/>
      <c r="E99" s="35"/>
      <c r="F99" s="35"/>
      <c r="G99" s="35"/>
      <c r="H99" s="35"/>
      <c r="I99" s="35"/>
      <c r="J99" s="35"/>
      <c r="K99" s="35"/>
      <c r="L99" s="37">
        <v>-2402.5</v>
      </c>
    </row>
    <row r="100" spans="1:12" ht="12" x14ac:dyDescent="0.15">
      <c r="A100" s="35"/>
      <c r="B100" s="35"/>
      <c r="C100" s="32" t="s">
        <v>193</v>
      </c>
      <c r="D100" s="32" t="s">
        <v>189</v>
      </c>
      <c r="E100" s="35"/>
      <c r="F100" s="35"/>
      <c r="G100" s="34">
        <v>-0.85199999999999998</v>
      </c>
      <c r="H100" s="35"/>
      <c r="I100" s="35"/>
      <c r="J100" s="35"/>
      <c r="K100" s="35"/>
      <c r="L100" s="37">
        <v>-909.2</v>
      </c>
    </row>
    <row r="101" spans="1:12" ht="96" x14ac:dyDescent="0.15">
      <c r="A101" s="35"/>
      <c r="B101" s="32" t="s">
        <v>194</v>
      </c>
      <c r="C101" s="32" t="s">
        <v>195</v>
      </c>
      <c r="D101" s="32" t="s">
        <v>196</v>
      </c>
      <c r="E101" s="34">
        <v>0.71</v>
      </c>
      <c r="F101" s="34">
        <v>1.2</v>
      </c>
      <c r="G101" s="34">
        <v>-0.85199999999999998</v>
      </c>
      <c r="H101" s="38">
        <v>2088.77</v>
      </c>
      <c r="I101" s="38">
        <v>1.35</v>
      </c>
      <c r="J101" s="38">
        <v>2819.84</v>
      </c>
      <c r="K101" s="35"/>
      <c r="L101" s="38">
        <v>-2402.5</v>
      </c>
    </row>
    <row r="102" spans="1:12" ht="12" x14ac:dyDescent="0.15">
      <c r="A102" s="35"/>
      <c r="B102" s="32" t="s">
        <v>197</v>
      </c>
      <c r="C102" s="32" t="s">
        <v>198</v>
      </c>
      <c r="D102" s="32" t="s">
        <v>189</v>
      </c>
      <c r="E102" s="34">
        <v>0.71</v>
      </c>
      <c r="F102" s="34">
        <v>1.2</v>
      </c>
      <c r="G102" s="34">
        <v>-0.85199999999999998</v>
      </c>
      <c r="H102" s="35"/>
      <c r="I102" s="35"/>
      <c r="J102" s="39">
        <v>1067.1400000000001</v>
      </c>
      <c r="K102" s="35"/>
      <c r="L102" s="38">
        <v>-909.2</v>
      </c>
    </row>
    <row r="103" spans="1:12" ht="12" x14ac:dyDescent="0.15">
      <c r="A103" s="35"/>
      <c r="B103" s="36" t="s">
        <v>25</v>
      </c>
      <c r="C103" s="32" t="s">
        <v>203</v>
      </c>
      <c r="D103" s="35"/>
      <c r="E103" s="35"/>
      <c r="F103" s="35"/>
      <c r="G103" s="35"/>
      <c r="H103" s="35"/>
      <c r="I103" s="35"/>
      <c r="J103" s="35"/>
      <c r="K103" s="35"/>
      <c r="L103" s="37">
        <v>0</v>
      </c>
    </row>
    <row r="104" spans="1:12" ht="12" x14ac:dyDescent="0.15">
      <c r="A104" s="35"/>
      <c r="B104" s="35"/>
      <c r="C104" s="33" t="s">
        <v>204</v>
      </c>
      <c r="D104" s="35"/>
      <c r="E104" s="35"/>
      <c r="F104" s="35"/>
      <c r="G104" s="35"/>
      <c r="H104" s="35"/>
      <c r="I104" s="35"/>
      <c r="J104" s="35"/>
      <c r="K104" s="35"/>
      <c r="L104" s="37">
        <v>-4164.07</v>
      </c>
    </row>
    <row r="105" spans="1:12" ht="12" x14ac:dyDescent="0.15">
      <c r="A105" s="35"/>
      <c r="B105" s="35"/>
      <c r="C105" s="32" t="s">
        <v>205</v>
      </c>
      <c r="D105" s="35"/>
      <c r="E105" s="35"/>
      <c r="F105" s="35"/>
      <c r="G105" s="35"/>
      <c r="H105" s="35"/>
      <c r="I105" s="35"/>
      <c r="J105" s="35"/>
      <c r="K105" s="35"/>
      <c r="L105" s="38">
        <v>-1761.57</v>
      </c>
    </row>
    <row r="106" spans="1:12" ht="12" x14ac:dyDescent="0.15">
      <c r="A106" s="35"/>
      <c r="B106" s="32" t="s">
        <v>206</v>
      </c>
      <c r="C106" s="32" t="s">
        <v>207</v>
      </c>
      <c r="D106" s="32" t="s">
        <v>208</v>
      </c>
      <c r="E106" s="36" t="s">
        <v>209</v>
      </c>
      <c r="F106" s="35"/>
      <c r="G106" s="34">
        <v>103</v>
      </c>
      <c r="H106" s="35"/>
      <c r="I106" s="35"/>
      <c r="J106" s="35"/>
      <c r="K106" s="35"/>
      <c r="L106" s="38">
        <v>-1814.42</v>
      </c>
    </row>
    <row r="107" spans="1:12" ht="12" x14ac:dyDescent="0.15">
      <c r="A107" s="35"/>
      <c r="B107" s="32" t="s">
        <v>210</v>
      </c>
      <c r="C107" s="32" t="s">
        <v>211</v>
      </c>
      <c r="D107" s="32" t="s">
        <v>208</v>
      </c>
      <c r="E107" s="36" t="s">
        <v>212</v>
      </c>
      <c r="F107" s="35"/>
      <c r="G107" s="34">
        <v>60</v>
      </c>
      <c r="H107" s="35"/>
      <c r="I107" s="35"/>
      <c r="J107" s="35"/>
      <c r="K107" s="35"/>
      <c r="L107" s="38">
        <v>-1056.94</v>
      </c>
    </row>
    <row r="108" spans="1:12" ht="12" x14ac:dyDescent="0.15">
      <c r="A108" s="35"/>
      <c r="B108" s="35"/>
      <c r="C108" s="33" t="s">
        <v>213</v>
      </c>
      <c r="D108" s="35"/>
      <c r="E108" s="35"/>
      <c r="F108" s="35"/>
      <c r="G108" s="35"/>
      <c r="H108" s="35"/>
      <c r="I108" s="35"/>
      <c r="J108" s="35"/>
      <c r="K108" s="35"/>
      <c r="L108" s="37">
        <v>-7035.43</v>
      </c>
    </row>
    <row r="109" spans="1:12" ht="132" x14ac:dyDescent="0.15">
      <c r="A109" s="32" t="s">
        <v>26</v>
      </c>
      <c r="B109" s="33" t="s">
        <v>429</v>
      </c>
      <c r="C109" s="32" t="s">
        <v>430</v>
      </c>
      <c r="D109" s="32" t="s">
        <v>187</v>
      </c>
      <c r="E109" s="34">
        <v>1</v>
      </c>
      <c r="F109" s="35"/>
      <c r="G109" s="34">
        <v>1</v>
      </c>
      <c r="H109" s="35"/>
      <c r="I109" s="35"/>
      <c r="J109" s="35"/>
      <c r="K109" s="35"/>
      <c r="L109" s="35"/>
    </row>
    <row r="110" spans="1:12" ht="12" x14ac:dyDescent="0.15">
      <c r="A110" s="35"/>
      <c r="B110" s="36" t="s">
        <v>22</v>
      </c>
      <c r="C110" s="32" t="s">
        <v>188</v>
      </c>
      <c r="D110" s="32" t="s">
        <v>189</v>
      </c>
      <c r="E110" s="35"/>
      <c r="F110" s="35"/>
      <c r="G110" s="34">
        <v>1.2450000000000001</v>
      </c>
      <c r="H110" s="35"/>
      <c r="I110" s="35"/>
      <c r="J110" s="35"/>
      <c r="K110" s="35"/>
      <c r="L110" s="37">
        <v>1065.46</v>
      </c>
    </row>
    <row r="111" spans="1:12" ht="96" x14ac:dyDescent="0.15">
      <c r="A111" s="35"/>
      <c r="B111" s="32" t="s">
        <v>400</v>
      </c>
      <c r="C111" s="32" t="s">
        <v>401</v>
      </c>
      <c r="D111" s="32" t="s">
        <v>189</v>
      </c>
      <c r="E111" s="34">
        <v>0.83</v>
      </c>
      <c r="F111" s="34">
        <v>1.5</v>
      </c>
      <c r="G111" s="34">
        <v>1.2450000000000001</v>
      </c>
      <c r="H111" s="35"/>
      <c r="I111" s="35"/>
      <c r="J111" s="38">
        <v>855.79</v>
      </c>
      <c r="K111" s="35"/>
      <c r="L111" s="38">
        <v>1065.46</v>
      </c>
    </row>
    <row r="112" spans="1:12" ht="12" x14ac:dyDescent="0.15">
      <c r="A112" s="35"/>
      <c r="B112" s="36" t="s">
        <v>23</v>
      </c>
      <c r="C112" s="32" t="s">
        <v>192</v>
      </c>
      <c r="D112" s="35"/>
      <c r="E112" s="35"/>
      <c r="F112" s="35"/>
      <c r="G112" s="35"/>
      <c r="H112" s="35"/>
      <c r="I112" s="35"/>
      <c r="J112" s="35"/>
      <c r="K112" s="35"/>
      <c r="L112" s="37">
        <v>3003.13</v>
      </c>
    </row>
    <row r="113" spans="1:12" ht="12" x14ac:dyDescent="0.15">
      <c r="A113" s="35"/>
      <c r="B113" s="35"/>
      <c r="C113" s="32" t="s">
        <v>193</v>
      </c>
      <c r="D113" s="32" t="s">
        <v>189</v>
      </c>
      <c r="E113" s="35"/>
      <c r="F113" s="35"/>
      <c r="G113" s="34">
        <v>1.0649999999999999</v>
      </c>
      <c r="H113" s="35"/>
      <c r="I113" s="35"/>
      <c r="J113" s="35"/>
      <c r="K113" s="35"/>
      <c r="L113" s="37">
        <v>1136.5</v>
      </c>
    </row>
    <row r="114" spans="1:12" ht="96" x14ac:dyDescent="0.15">
      <c r="A114" s="35"/>
      <c r="B114" s="32" t="s">
        <v>194</v>
      </c>
      <c r="C114" s="32" t="s">
        <v>195</v>
      </c>
      <c r="D114" s="32" t="s">
        <v>196</v>
      </c>
      <c r="E114" s="34">
        <v>0.71</v>
      </c>
      <c r="F114" s="34">
        <v>1.5</v>
      </c>
      <c r="G114" s="34">
        <v>1.0649999999999999</v>
      </c>
      <c r="H114" s="38">
        <v>2088.77</v>
      </c>
      <c r="I114" s="38">
        <v>1.35</v>
      </c>
      <c r="J114" s="38">
        <v>2819.84</v>
      </c>
      <c r="K114" s="35"/>
      <c r="L114" s="38">
        <v>3003.13</v>
      </c>
    </row>
    <row r="115" spans="1:12" ht="12" x14ac:dyDescent="0.15">
      <c r="A115" s="35"/>
      <c r="B115" s="32" t="s">
        <v>197</v>
      </c>
      <c r="C115" s="32" t="s">
        <v>198</v>
      </c>
      <c r="D115" s="32" t="s">
        <v>189</v>
      </c>
      <c r="E115" s="34">
        <v>0.71</v>
      </c>
      <c r="F115" s="34">
        <v>1.5</v>
      </c>
      <c r="G115" s="34">
        <v>1.0649999999999999</v>
      </c>
      <c r="H115" s="35"/>
      <c r="I115" s="35"/>
      <c r="J115" s="39">
        <v>1067.1400000000001</v>
      </c>
      <c r="K115" s="35"/>
      <c r="L115" s="38">
        <v>1136.5</v>
      </c>
    </row>
    <row r="116" spans="1:12" ht="12" x14ac:dyDescent="0.15">
      <c r="A116" s="35"/>
      <c r="B116" s="36" t="s">
        <v>25</v>
      </c>
      <c r="C116" s="32" t="s">
        <v>203</v>
      </c>
      <c r="D116" s="35"/>
      <c r="E116" s="35"/>
      <c r="F116" s="35"/>
      <c r="G116" s="35"/>
      <c r="H116" s="35"/>
      <c r="I116" s="35"/>
      <c r="J116" s="35"/>
      <c r="K116" s="35"/>
      <c r="L116" s="37">
        <v>0</v>
      </c>
    </row>
    <row r="117" spans="1:12" ht="12" x14ac:dyDescent="0.15">
      <c r="A117" s="35"/>
      <c r="B117" s="35"/>
      <c r="C117" s="33" t="s">
        <v>204</v>
      </c>
      <c r="D117" s="35"/>
      <c r="E117" s="35"/>
      <c r="F117" s="35"/>
      <c r="G117" s="35"/>
      <c r="H117" s="35"/>
      <c r="I117" s="35"/>
      <c r="J117" s="35"/>
      <c r="K117" s="35"/>
      <c r="L117" s="37">
        <v>5205.09</v>
      </c>
    </row>
    <row r="118" spans="1:12" ht="12" x14ac:dyDescent="0.15">
      <c r="A118" s="35"/>
      <c r="B118" s="35"/>
      <c r="C118" s="32" t="s">
        <v>205</v>
      </c>
      <c r="D118" s="35"/>
      <c r="E118" s="35"/>
      <c r="F118" s="35"/>
      <c r="G118" s="35"/>
      <c r="H118" s="35"/>
      <c r="I118" s="35"/>
      <c r="J118" s="35"/>
      <c r="K118" s="35"/>
      <c r="L118" s="38">
        <v>2201.96</v>
      </c>
    </row>
    <row r="119" spans="1:12" ht="12" x14ac:dyDescent="0.15">
      <c r="A119" s="35"/>
      <c r="B119" s="32" t="s">
        <v>206</v>
      </c>
      <c r="C119" s="32" t="s">
        <v>207</v>
      </c>
      <c r="D119" s="32" t="s">
        <v>208</v>
      </c>
      <c r="E119" s="36" t="s">
        <v>209</v>
      </c>
      <c r="F119" s="35"/>
      <c r="G119" s="34">
        <v>103</v>
      </c>
      <c r="H119" s="35"/>
      <c r="I119" s="35"/>
      <c r="J119" s="35"/>
      <c r="K119" s="35"/>
      <c r="L119" s="38">
        <v>2268.02</v>
      </c>
    </row>
    <row r="120" spans="1:12" ht="12" x14ac:dyDescent="0.15">
      <c r="A120" s="35"/>
      <c r="B120" s="32" t="s">
        <v>210</v>
      </c>
      <c r="C120" s="32" t="s">
        <v>211</v>
      </c>
      <c r="D120" s="32" t="s">
        <v>208</v>
      </c>
      <c r="E120" s="36" t="s">
        <v>212</v>
      </c>
      <c r="F120" s="35"/>
      <c r="G120" s="34">
        <v>60</v>
      </c>
      <c r="H120" s="35"/>
      <c r="I120" s="35"/>
      <c r="J120" s="35"/>
      <c r="K120" s="35"/>
      <c r="L120" s="38">
        <v>1321.18</v>
      </c>
    </row>
    <row r="121" spans="1:12" ht="12" x14ac:dyDescent="0.15">
      <c r="A121" s="35"/>
      <c r="B121" s="35"/>
      <c r="C121" s="33" t="s">
        <v>213</v>
      </c>
      <c r="D121" s="35"/>
      <c r="E121" s="35"/>
      <c r="F121" s="35"/>
      <c r="G121" s="35"/>
      <c r="H121" s="35"/>
      <c r="I121" s="35"/>
      <c r="J121" s="35"/>
      <c r="K121" s="35"/>
      <c r="L121" s="37">
        <v>8794.2900000000009</v>
      </c>
    </row>
    <row r="122" spans="1:12" ht="60" x14ac:dyDescent="0.15">
      <c r="A122" s="32" t="s">
        <v>27</v>
      </c>
      <c r="B122" s="33" t="s">
        <v>783</v>
      </c>
      <c r="C122" s="32" t="s">
        <v>784</v>
      </c>
      <c r="D122" s="32" t="s">
        <v>473</v>
      </c>
      <c r="E122" s="34">
        <v>1.2E-2</v>
      </c>
      <c r="F122" s="35"/>
      <c r="G122" s="34">
        <v>1.2E-2</v>
      </c>
      <c r="H122" s="35"/>
      <c r="I122" s="35"/>
      <c r="J122" s="35"/>
      <c r="K122" s="35"/>
      <c r="L122" s="35"/>
    </row>
    <row r="123" spans="1:12" ht="12" x14ac:dyDescent="0.15">
      <c r="A123" s="35"/>
      <c r="B123" s="36" t="s">
        <v>22</v>
      </c>
      <c r="C123" s="32" t="s">
        <v>188</v>
      </c>
      <c r="D123" s="32" t="s">
        <v>189</v>
      </c>
      <c r="E123" s="35"/>
      <c r="F123" s="35"/>
      <c r="G123" s="34">
        <v>1.14144</v>
      </c>
      <c r="H123" s="35"/>
      <c r="I123" s="35"/>
      <c r="J123" s="35"/>
      <c r="K123" s="35"/>
      <c r="L123" s="37">
        <v>1037.79</v>
      </c>
    </row>
    <row r="124" spans="1:12" ht="96" x14ac:dyDescent="0.15">
      <c r="A124" s="35"/>
      <c r="B124" s="32" t="s">
        <v>305</v>
      </c>
      <c r="C124" s="32" t="s">
        <v>306</v>
      </c>
      <c r="D124" s="32" t="s">
        <v>189</v>
      </c>
      <c r="E124" s="34">
        <v>0.99</v>
      </c>
      <c r="F124" s="35"/>
      <c r="G124" s="34">
        <v>1.188E-2</v>
      </c>
      <c r="H124" s="35"/>
      <c r="I124" s="35"/>
      <c r="J124" s="38">
        <v>755.32</v>
      </c>
      <c r="K124" s="35"/>
      <c r="L124" s="38">
        <v>8.9700000000000006</v>
      </c>
    </row>
    <row r="125" spans="1:12" ht="96" x14ac:dyDescent="0.15">
      <c r="A125" s="35"/>
      <c r="B125" s="32" t="s">
        <v>463</v>
      </c>
      <c r="C125" s="32" t="s">
        <v>464</v>
      </c>
      <c r="D125" s="32" t="s">
        <v>189</v>
      </c>
      <c r="E125" s="34">
        <v>47.29</v>
      </c>
      <c r="F125" s="35"/>
      <c r="G125" s="34">
        <v>0.56747999999999998</v>
      </c>
      <c r="H125" s="35"/>
      <c r="I125" s="35"/>
      <c r="J125" s="38">
        <v>824.61</v>
      </c>
      <c r="K125" s="35"/>
      <c r="L125" s="38">
        <v>467.95</v>
      </c>
    </row>
    <row r="126" spans="1:12" ht="96" x14ac:dyDescent="0.15">
      <c r="A126" s="35"/>
      <c r="B126" s="32" t="s">
        <v>307</v>
      </c>
      <c r="C126" s="32" t="s">
        <v>308</v>
      </c>
      <c r="D126" s="32" t="s">
        <v>189</v>
      </c>
      <c r="E126" s="34">
        <v>23.42</v>
      </c>
      <c r="F126" s="35"/>
      <c r="G126" s="34">
        <v>0.28104000000000001</v>
      </c>
      <c r="H126" s="35"/>
      <c r="I126" s="35"/>
      <c r="J126" s="38">
        <v>928.55</v>
      </c>
      <c r="K126" s="35"/>
      <c r="L126" s="38">
        <v>260.95999999999998</v>
      </c>
    </row>
    <row r="127" spans="1:12" ht="96" x14ac:dyDescent="0.15">
      <c r="A127" s="35"/>
      <c r="B127" s="32" t="s">
        <v>465</v>
      </c>
      <c r="C127" s="32" t="s">
        <v>466</v>
      </c>
      <c r="D127" s="32" t="s">
        <v>189</v>
      </c>
      <c r="E127" s="34">
        <v>23.42</v>
      </c>
      <c r="F127" s="35"/>
      <c r="G127" s="34">
        <v>0.28104000000000001</v>
      </c>
      <c r="H127" s="35"/>
      <c r="I127" s="35"/>
      <c r="J127" s="38">
        <v>1067.1400000000001</v>
      </c>
      <c r="K127" s="35"/>
      <c r="L127" s="38">
        <v>299.91000000000003</v>
      </c>
    </row>
    <row r="128" spans="1:12" ht="12" x14ac:dyDescent="0.15">
      <c r="A128" s="35"/>
      <c r="B128" s="36" t="s">
        <v>23</v>
      </c>
      <c r="C128" s="32" t="s">
        <v>192</v>
      </c>
      <c r="D128" s="35"/>
      <c r="E128" s="35"/>
      <c r="F128" s="35"/>
      <c r="G128" s="35"/>
      <c r="H128" s="35"/>
      <c r="I128" s="35"/>
      <c r="J128" s="35"/>
      <c r="K128" s="35"/>
      <c r="L128" s="37">
        <v>165.07</v>
      </c>
    </row>
    <row r="129" spans="1:12" ht="12" x14ac:dyDescent="0.15">
      <c r="A129" s="35"/>
      <c r="B129" s="35"/>
      <c r="C129" s="32" t="s">
        <v>193</v>
      </c>
      <c r="D129" s="32" t="s">
        <v>189</v>
      </c>
      <c r="E129" s="35"/>
      <c r="F129" s="35"/>
      <c r="G129" s="34">
        <v>0.29868</v>
      </c>
      <c r="H129" s="35"/>
      <c r="I129" s="35"/>
      <c r="J129" s="35"/>
      <c r="K129" s="35"/>
      <c r="L129" s="37">
        <v>280.20999999999998</v>
      </c>
    </row>
    <row r="130" spans="1:12" ht="96" x14ac:dyDescent="0.15">
      <c r="A130" s="35"/>
      <c r="B130" s="32" t="s">
        <v>224</v>
      </c>
      <c r="C130" s="32" t="s">
        <v>225</v>
      </c>
      <c r="D130" s="32" t="s">
        <v>196</v>
      </c>
      <c r="E130" s="34">
        <v>0.75</v>
      </c>
      <c r="F130" s="35"/>
      <c r="G130" s="34">
        <v>8.9999999999999993E-3</v>
      </c>
      <c r="H130" s="35"/>
      <c r="I130" s="35"/>
      <c r="J130" s="38">
        <v>1676.7</v>
      </c>
      <c r="K130" s="35"/>
      <c r="L130" s="38">
        <v>15.09</v>
      </c>
    </row>
    <row r="131" spans="1:12" ht="12" x14ac:dyDescent="0.15">
      <c r="A131" s="35"/>
      <c r="B131" s="32" t="s">
        <v>226</v>
      </c>
      <c r="C131" s="32" t="s">
        <v>227</v>
      </c>
      <c r="D131" s="32" t="s">
        <v>189</v>
      </c>
      <c r="E131" s="34">
        <v>0.75</v>
      </c>
      <c r="F131" s="35"/>
      <c r="G131" s="34">
        <v>8.9999999999999993E-3</v>
      </c>
      <c r="H131" s="35"/>
      <c r="I131" s="35"/>
      <c r="J131" s="39">
        <v>1247.31</v>
      </c>
      <c r="K131" s="35"/>
      <c r="L131" s="38">
        <v>11.23</v>
      </c>
    </row>
    <row r="132" spans="1:12" ht="96" x14ac:dyDescent="0.15">
      <c r="A132" s="35"/>
      <c r="B132" s="32" t="s">
        <v>467</v>
      </c>
      <c r="C132" s="32" t="s">
        <v>468</v>
      </c>
      <c r="D132" s="32" t="s">
        <v>196</v>
      </c>
      <c r="E132" s="34">
        <v>0.81</v>
      </c>
      <c r="F132" s="35"/>
      <c r="G132" s="34">
        <v>9.7199999999999995E-3</v>
      </c>
      <c r="H132" s="38">
        <v>11.45</v>
      </c>
      <c r="I132" s="38">
        <v>1.59</v>
      </c>
      <c r="J132" s="38">
        <v>18.21</v>
      </c>
      <c r="K132" s="35"/>
      <c r="L132" s="38">
        <v>0.18</v>
      </c>
    </row>
    <row r="133" spans="1:12" ht="96" x14ac:dyDescent="0.15">
      <c r="A133" s="35"/>
      <c r="B133" s="32" t="s">
        <v>232</v>
      </c>
      <c r="C133" s="32" t="s">
        <v>233</v>
      </c>
      <c r="D133" s="32" t="s">
        <v>196</v>
      </c>
      <c r="E133" s="34">
        <v>22.74</v>
      </c>
      <c r="F133" s="35"/>
      <c r="G133" s="34">
        <v>0.27288000000000001</v>
      </c>
      <c r="H133" s="38">
        <v>346.73</v>
      </c>
      <c r="I133" s="38">
        <v>1.52</v>
      </c>
      <c r="J133" s="38">
        <v>527.03</v>
      </c>
      <c r="K133" s="35"/>
      <c r="L133" s="38">
        <v>143.82</v>
      </c>
    </row>
    <row r="134" spans="1:12" ht="12" x14ac:dyDescent="0.15">
      <c r="A134" s="35"/>
      <c r="B134" s="32" t="s">
        <v>201</v>
      </c>
      <c r="C134" s="32" t="s">
        <v>202</v>
      </c>
      <c r="D134" s="32" t="s">
        <v>189</v>
      </c>
      <c r="E134" s="34">
        <v>22.74</v>
      </c>
      <c r="F134" s="35"/>
      <c r="G134" s="34">
        <v>0.27288000000000001</v>
      </c>
      <c r="H134" s="35"/>
      <c r="I134" s="35"/>
      <c r="J134" s="34">
        <v>928.55</v>
      </c>
      <c r="K134" s="35"/>
      <c r="L134" s="38">
        <v>253.38</v>
      </c>
    </row>
    <row r="135" spans="1:12" ht="96" x14ac:dyDescent="0.15">
      <c r="A135" s="35"/>
      <c r="B135" s="32" t="s">
        <v>199</v>
      </c>
      <c r="C135" s="32" t="s">
        <v>200</v>
      </c>
      <c r="D135" s="32" t="s">
        <v>196</v>
      </c>
      <c r="E135" s="34">
        <v>0.59</v>
      </c>
      <c r="F135" s="35"/>
      <c r="G135" s="34">
        <v>7.0800000000000004E-3</v>
      </c>
      <c r="H135" s="35"/>
      <c r="I135" s="35"/>
      <c r="J135" s="38">
        <v>576.4</v>
      </c>
      <c r="K135" s="35"/>
      <c r="L135" s="38">
        <v>4.08</v>
      </c>
    </row>
    <row r="136" spans="1:12" ht="12" x14ac:dyDescent="0.15">
      <c r="A136" s="35"/>
      <c r="B136" s="32" t="s">
        <v>201</v>
      </c>
      <c r="C136" s="32" t="s">
        <v>202</v>
      </c>
      <c r="D136" s="32" t="s">
        <v>189</v>
      </c>
      <c r="E136" s="34">
        <v>0.59</v>
      </c>
      <c r="F136" s="35"/>
      <c r="G136" s="34">
        <v>7.0800000000000004E-3</v>
      </c>
      <c r="H136" s="35"/>
      <c r="I136" s="35"/>
      <c r="J136" s="34">
        <v>928.55</v>
      </c>
      <c r="K136" s="35"/>
      <c r="L136" s="38">
        <v>6.57</v>
      </c>
    </row>
    <row r="137" spans="1:12" ht="96" x14ac:dyDescent="0.15">
      <c r="A137" s="35"/>
      <c r="B137" s="32" t="s">
        <v>469</v>
      </c>
      <c r="C137" s="32" t="s">
        <v>470</v>
      </c>
      <c r="D137" s="32" t="s">
        <v>196</v>
      </c>
      <c r="E137" s="34">
        <v>0.81</v>
      </c>
      <c r="F137" s="35"/>
      <c r="G137" s="34">
        <v>9.7199999999999995E-3</v>
      </c>
      <c r="H137" s="35"/>
      <c r="I137" s="35"/>
      <c r="J137" s="38">
        <v>195.96</v>
      </c>
      <c r="K137" s="35"/>
      <c r="L137" s="38">
        <v>1.9</v>
      </c>
    </row>
    <row r="138" spans="1:12" ht="12" x14ac:dyDescent="0.15">
      <c r="A138" s="35"/>
      <c r="B138" s="32" t="s">
        <v>201</v>
      </c>
      <c r="C138" s="32" t="s">
        <v>202</v>
      </c>
      <c r="D138" s="32" t="s">
        <v>189</v>
      </c>
      <c r="E138" s="34">
        <v>0.81</v>
      </c>
      <c r="F138" s="35"/>
      <c r="G138" s="34">
        <v>9.7199999999999995E-3</v>
      </c>
      <c r="H138" s="35"/>
      <c r="I138" s="35"/>
      <c r="J138" s="34">
        <v>928.55</v>
      </c>
      <c r="K138" s="35"/>
      <c r="L138" s="38">
        <v>9.0299999999999994</v>
      </c>
    </row>
    <row r="139" spans="1:12" ht="12" x14ac:dyDescent="0.15">
      <c r="A139" s="35"/>
      <c r="B139" s="36" t="s">
        <v>25</v>
      </c>
      <c r="C139" s="32" t="s">
        <v>203</v>
      </c>
      <c r="D139" s="35"/>
      <c r="E139" s="35"/>
      <c r="F139" s="35"/>
      <c r="G139" s="35"/>
      <c r="H139" s="35"/>
      <c r="I139" s="35"/>
      <c r="J139" s="35"/>
      <c r="K139" s="35"/>
      <c r="L139" s="37">
        <v>0</v>
      </c>
    </row>
    <row r="140" spans="1:12" ht="12" x14ac:dyDescent="0.15">
      <c r="A140" s="35"/>
      <c r="B140" s="35"/>
      <c r="C140" s="33" t="s">
        <v>204</v>
      </c>
      <c r="D140" s="35"/>
      <c r="E140" s="35"/>
      <c r="F140" s="35"/>
      <c r="G140" s="35"/>
      <c r="H140" s="35"/>
      <c r="I140" s="35"/>
      <c r="J140" s="35"/>
      <c r="K140" s="35"/>
      <c r="L140" s="37">
        <v>1483.07</v>
      </c>
    </row>
    <row r="141" spans="1:12" ht="12" x14ac:dyDescent="0.15">
      <c r="A141" s="35"/>
      <c r="B141" s="35"/>
      <c r="C141" s="32" t="s">
        <v>205</v>
      </c>
      <c r="D141" s="35"/>
      <c r="E141" s="35"/>
      <c r="F141" s="35"/>
      <c r="G141" s="35"/>
      <c r="H141" s="35"/>
      <c r="I141" s="35"/>
      <c r="J141" s="35"/>
      <c r="K141" s="35"/>
      <c r="L141" s="38">
        <v>1318</v>
      </c>
    </row>
    <row r="142" spans="1:12" ht="12" x14ac:dyDescent="0.15">
      <c r="A142" s="35"/>
      <c r="B142" s="32" t="s">
        <v>206</v>
      </c>
      <c r="C142" s="32" t="s">
        <v>207</v>
      </c>
      <c r="D142" s="32" t="s">
        <v>208</v>
      </c>
      <c r="E142" s="36" t="s">
        <v>209</v>
      </c>
      <c r="F142" s="35"/>
      <c r="G142" s="34">
        <v>103</v>
      </c>
      <c r="H142" s="35"/>
      <c r="I142" s="35"/>
      <c r="J142" s="35"/>
      <c r="K142" s="35"/>
      <c r="L142" s="38">
        <v>1357.54</v>
      </c>
    </row>
    <row r="143" spans="1:12" ht="12" x14ac:dyDescent="0.15">
      <c r="A143" s="35"/>
      <c r="B143" s="32" t="s">
        <v>210</v>
      </c>
      <c r="C143" s="32" t="s">
        <v>211</v>
      </c>
      <c r="D143" s="32" t="s">
        <v>208</v>
      </c>
      <c r="E143" s="36" t="s">
        <v>212</v>
      </c>
      <c r="F143" s="35"/>
      <c r="G143" s="34">
        <v>60</v>
      </c>
      <c r="H143" s="35"/>
      <c r="I143" s="35"/>
      <c r="J143" s="35"/>
      <c r="K143" s="35"/>
      <c r="L143" s="38">
        <v>790.8</v>
      </c>
    </row>
    <row r="144" spans="1:12" ht="12" x14ac:dyDescent="0.15">
      <c r="A144" s="35"/>
      <c r="B144" s="35"/>
      <c r="C144" s="33" t="s">
        <v>213</v>
      </c>
      <c r="D144" s="35"/>
      <c r="E144" s="35"/>
      <c r="F144" s="35"/>
      <c r="G144" s="35"/>
      <c r="H144" s="35"/>
      <c r="I144" s="35"/>
      <c r="J144" s="35"/>
      <c r="K144" s="35"/>
      <c r="L144" s="37">
        <v>3631.41</v>
      </c>
    </row>
    <row r="145" spans="1:12" ht="132" x14ac:dyDescent="0.15">
      <c r="A145" s="32" t="s">
        <v>28</v>
      </c>
      <c r="B145" s="33" t="s">
        <v>766</v>
      </c>
      <c r="C145" s="32" t="s">
        <v>767</v>
      </c>
      <c r="D145" s="32" t="s">
        <v>473</v>
      </c>
      <c r="E145" s="34">
        <v>1.4E-2</v>
      </c>
      <c r="F145" s="35"/>
      <c r="G145" s="34">
        <v>1.4E-2</v>
      </c>
      <c r="H145" s="35"/>
      <c r="I145" s="35"/>
      <c r="J145" s="35"/>
      <c r="K145" s="35"/>
      <c r="L145" s="35"/>
    </row>
    <row r="146" spans="1:12" ht="12" x14ac:dyDescent="0.15">
      <c r="A146" s="35"/>
      <c r="B146" s="36" t="s">
        <v>22</v>
      </c>
      <c r="C146" s="32" t="s">
        <v>188</v>
      </c>
      <c r="D146" s="32" t="s">
        <v>189</v>
      </c>
      <c r="E146" s="35"/>
      <c r="F146" s="35"/>
      <c r="G146" s="34">
        <v>1.5980160000000001</v>
      </c>
      <c r="H146" s="35"/>
      <c r="I146" s="35"/>
      <c r="J146" s="35"/>
      <c r="K146" s="35"/>
      <c r="L146" s="37">
        <v>1452.9</v>
      </c>
    </row>
    <row r="147" spans="1:12" ht="96" x14ac:dyDescent="0.15">
      <c r="A147" s="35"/>
      <c r="B147" s="32" t="s">
        <v>305</v>
      </c>
      <c r="C147" s="32" t="s">
        <v>306</v>
      </c>
      <c r="D147" s="32" t="s">
        <v>189</v>
      </c>
      <c r="E147" s="34">
        <v>0.99</v>
      </c>
      <c r="F147" s="34">
        <v>1.2</v>
      </c>
      <c r="G147" s="34">
        <v>1.6632000000000001E-2</v>
      </c>
      <c r="H147" s="35"/>
      <c r="I147" s="35"/>
      <c r="J147" s="38">
        <v>755.32</v>
      </c>
      <c r="K147" s="35"/>
      <c r="L147" s="38">
        <v>12.56</v>
      </c>
    </row>
    <row r="148" spans="1:12" ht="96" x14ac:dyDescent="0.15">
      <c r="A148" s="35"/>
      <c r="B148" s="32" t="s">
        <v>463</v>
      </c>
      <c r="C148" s="32" t="s">
        <v>464</v>
      </c>
      <c r="D148" s="32" t="s">
        <v>189</v>
      </c>
      <c r="E148" s="34">
        <v>47.29</v>
      </c>
      <c r="F148" s="34">
        <v>1.2</v>
      </c>
      <c r="G148" s="34">
        <v>0.79447199999999996</v>
      </c>
      <c r="H148" s="35"/>
      <c r="I148" s="35"/>
      <c r="J148" s="38">
        <v>824.61</v>
      </c>
      <c r="K148" s="35"/>
      <c r="L148" s="38">
        <v>655.13</v>
      </c>
    </row>
    <row r="149" spans="1:12" ht="96" x14ac:dyDescent="0.15">
      <c r="A149" s="35"/>
      <c r="B149" s="32" t="s">
        <v>307</v>
      </c>
      <c r="C149" s="32" t="s">
        <v>308</v>
      </c>
      <c r="D149" s="32" t="s">
        <v>189</v>
      </c>
      <c r="E149" s="34">
        <v>23.42</v>
      </c>
      <c r="F149" s="34">
        <v>1.2</v>
      </c>
      <c r="G149" s="34">
        <v>0.39345599999999997</v>
      </c>
      <c r="H149" s="35"/>
      <c r="I149" s="35"/>
      <c r="J149" s="38">
        <v>928.55</v>
      </c>
      <c r="K149" s="35"/>
      <c r="L149" s="38">
        <v>365.34</v>
      </c>
    </row>
    <row r="150" spans="1:12" ht="96" x14ac:dyDescent="0.15">
      <c r="A150" s="35"/>
      <c r="B150" s="32" t="s">
        <v>465</v>
      </c>
      <c r="C150" s="32" t="s">
        <v>466</v>
      </c>
      <c r="D150" s="32" t="s">
        <v>189</v>
      </c>
      <c r="E150" s="34">
        <v>23.42</v>
      </c>
      <c r="F150" s="34">
        <v>1.2</v>
      </c>
      <c r="G150" s="34">
        <v>0.39345599999999997</v>
      </c>
      <c r="H150" s="35"/>
      <c r="I150" s="35"/>
      <c r="J150" s="38">
        <v>1067.1400000000001</v>
      </c>
      <c r="K150" s="35"/>
      <c r="L150" s="38">
        <v>419.87</v>
      </c>
    </row>
    <row r="151" spans="1:12" ht="12" x14ac:dyDescent="0.15">
      <c r="A151" s="35"/>
      <c r="B151" s="36" t="s">
        <v>23</v>
      </c>
      <c r="C151" s="32" t="s">
        <v>192</v>
      </c>
      <c r="D151" s="35"/>
      <c r="E151" s="35"/>
      <c r="F151" s="35"/>
      <c r="G151" s="35"/>
      <c r="H151" s="35"/>
      <c r="I151" s="35"/>
      <c r="J151" s="35"/>
      <c r="K151" s="35"/>
      <c r="L151" s="37">
        <v>231.1</v>
      </c>
    </row>
    <row r="152" spans="1:12" ht="12" x14ac:dyDescent="0.15">
      <c r="A152" s="35"/>
      <c r="B152" s="35"/>
      <c r="C152" s="32" t="s">
        <v>193</v>
      </c>
      <c r="D152" s="32" t="s">
        <v>189</v>
      </c>
      <c r="E152" s="35"/>
      <c r="F152" s="35"/>
      <c r="G152" s="34">
        <v>0.41815200000000002</v>
      </c>
      <c r="H152" s="35"/>
      <c r="I152" s="35"/>
      <c r="J152" s="35"/>
      <c r="K152" s="35"/>
      <c r="L152" s="37">
        <v>392.3</v>
      </c>
    </row>
    <row r="153" spans="1:12" ht="96" x14ac:dyDescent="0.15">
      <c r="A153" s="35"/>
      <c r="B153" s="32" t="s">
        <v>224</v>
      </c>
      <c r="C153" s="32" t="s">
        <v>225</v>
      </c>
      <c r="D153" s="32" t="s">
        <v>196</v>
      </c>
      <c r="E153" s="34">
        <v>0.75</v>
      </c>
      <c r="F153" s="34">
        <v>1.2</v>
      </c>
      <c r="G153" s="34">
        <v>1.26E-2</v>
      </c>
      <c r="H153" s="35"/>
      <c r="I153" s="35"/>
      <c r="J153" s="38">
        <v>1676.7</v>
      </c>
      <c r="K153" s="35"/>
      <c r="L153" s="38">
        <v>21.13</v>
      </c>
    </row>
    <row r="154" spans="1:12" ht="12" x14ac:dyDescent="0.15">
      <c r="A154" s="35"/>
      <c r="B154" s="32" t="s">
        <v>226</v>
      </c>
      <c r="C154" s="32" t="s">
        <v>227</v>
      </c>
      <c r="D154" s="32" t="s">
        <v>189</v>
      </c>
      <c r="E154" s="34">
        <v>0.75</v>
      </c>
      <c r="F154" s="34">
        <v>1.2</v>
      </c>
      <c r="G154" s="34">
        <v>1.26E-2</v>
      </c>
      <c r="H154" s="35"/>
      <c r="I154" s="35"/>
      <c r="J154" s="39">
        <v>1247.31</v>
      </c>
      <c r="K154" s="35"/>
      <c r="L154" s="38">
        <v>15.72</v>
      </c>
    </row>
    <row r="155" spans="1:12" ht="96" x14ac:dyDescent="0.15">
      <c r="A155" s="35"/>
      <c r="B155" s="32" t="s">
        <v>467</v>
      </c>
      <c r="C155" s="32" t="s">
        <v>468</v>
      </c>
      <c r="D155" s="32" t="s">
        <v>196</v>
      </c>
      <c r="E155" s="34">
        <v>0.81</v>
      </c>
      <c r="F155" s="34">
        <v>1.2</v>
      </c>
      <c r="G155" s="34">
        <v>1.3608E-2</v>
      </c>
      <c r="H155" s="38">
        <v>11.45</v>
      </c>
      <c r="I155" s="38">
        <v>1.59</v>
      </c>
      <c r="J155" s="38">
        <v>18.21</v>
      </c>
      <c r="K155" s="35"/>
      <c r="L155" s="38">
        <v>0.25</v>
      </c>
    </row>
    <row r="156" spans="1:12" ht="96" x14ac:dyDescent="0.15">
      <c r="A156" s="35"/>
      <c r="B156" s="32" t="s">
        <v>232</v>
      </c>
      <c r="C156" s="32" t="s">
        <v>233</v>
      </c>
      <c r="D156" s="32" t="s">
        <v>196</v>
      </c>
      <c r="E156" s="34">
        <v>22.74</v>
      </c>
      <c r="F156" s="34">
        <v>1.2</v>
      </c>
      <c r="G156" s="34">
        <v>0.38203199999999998</v>
      </c>
      <c r="H156" s="38">
        <v>346.73</v>
      </c>
      <c r="I156" s="38">
        <v>1.52</v>
      </c>
      <c r="J156" s="38">
        <v>527.03</v>
      </c>
      <c r="K156" s="35"/>
      <c r="L156" s="38">
        <v>201.34</v>
      </c>
    </row>
    <row r="157" spans="1:12" ht="12" x14ac:dyDescent="0.15">
      <c r="A157" s="35"/>
      <c r="B157" s="32" t="s">
        <v>201</v>
      </c>
      <c r="C157" s="32" t="s">
        <v>202</v>
      </c>
      <c r="D157" s="32" t="s">
        <v>189</v>
      </c>
      <c r="E157" s="34">
        <v>22.74</v>
      </c>
      <c r="F157" s="34">
        <v>1.2</v>
      </c>
      <c r="G157" s="34">
        <v>0.38203199999999998</v>
      </c>
      <c r="H157" s="35"/>
      <c r="I157" s="35"/>
      <c r="J157" s="34">
        <v>928.55</v>
      </c>
      <c r="K157" s="35"/>
      <c r="L157" s="38">
        <v>354.74</v>
      </c>
    </row>
    <row r="158" spans="1:12" ht="96" x14ac:dyDescent="0.15">
      <c r="A158" s="35"/>
      <c r="B158" s="32" t="s">
        <v>199</v>
      </c>
      <c r="C158" s="32" t="s">
        <v>200</v>
      </c>
      <c r="D158" s="32" t="s">
        <v>196</v>
      </c>
      <c r="E158" s="34">
        <v>0.59</v>
      </c>
      <c r="F158" s="34">
        <v>1.2</v>
      </c>
      <c r="G158" s="34">
        <v>9.9120000000000007E-3</v>
      </c>
      <c r="H158" s="35"/>
      <c r="I158" s="35"/>
      <c r="J158" s="38">
        <v>576.4</v>
      </c>
      <c r="K158" s="35"/>
      <c r="L158" s="38">
        <v>5.71</v>
      </c>
    </row>
    <row r="159" spans="1:12" ht="12" x14ac:dyDescent="0.15">
      <c r="A159" s="35"/>
      <c r="B159" s="32" t="s">
        <v>201</v>
      </c>
      <c r="C159" s="32" t="s">
        <v>202</v>
      </c>
      <c r="D159" s="32" t="s">
        <v>189</v>
      </c>
      <c r="E159" s="34">
        <v>0.59</v>
      </c>
      <c r="F159" s="34">
        <v>1.2</v>
      </c>
      <c r="G159" s="34">
        <v>9.9120000000000007E-3</v>
      </c>
      <c r="H159" s="35"/>
      <c r="I159" s="35"/>
      <c r="J159" s="34">
        <v>928.55</v>
      </c>
      <c r="K159" s="35"/>
      <c r="L159" s="38">
        <v>9.1999999999999993</v>
      </c>
    </row>
    <row r="160" spans="1:12" ht="96" x14ac:dyDescent="0.15">
      <c r="A160" s="35"/>
      <c r="B160" s="32" t="s">
        <v>469</v>
      </c>
      <c r="C160" s="32" t="s">
        <v>470</v>
      </c>
      <c r="D160" s="32" t="s">
        <v>196</v>
      </c>
      <c r="E160" s="34">
        <v>0.81</v>
      </c>
      <c r="F160" s="34">
        <v>1.2</v>
      </c>
      <c r="G160" s="34">
        <v>1.3608E-2</v>
      </c>
      <c r="H160" s="35"/>
      <c r="I160" s="35"/>
      <c r="J160" s="38">
        <v>195.96</v>
      </c>
      <c r="K160" s="35"/>
      <c r="L160" s="38">
        <v>2.67</v>
      </c>
    </row>
    <row r="161" spans="1:12" ht="12" x14ac:dyDescent="0.15">
      <c r="A161" s="35"/>
      <c r="B161" s="32" t="s">
        <v>201</v>
      </c>
      <c r="C161" s="32" t="s">
        <v>202</v>
      </c>
      <c r="D161" s="32" t="s">
        <v>189</v>
      </c>
      <c r="E161" s="34">
        <v>0.81</v>
      </c>
      <c r="F161" s="34">
        <v>1.2</v>
      </c>
      <c r="G161" s="34">
        <v>1.3608E-2</v>
      </c>
      <c r="H161" s="35"/>
      <c r="I161" s="35"/>
      <c r="J161" s="34">
        <v>928.55</v>
      </c>
      <c r="K161" s="35"/>
      <c r="L161" s="38">
        <v>12.64</v>
      </c>
    </row>
    <row r="162" spans="1:12" ht="12" x14ac:dyDescent="0.15">
      <c r="A162" s="35"/>
      <c r="B162" s="36" t="s">
        <v>25</v>
      </c>
      <c r="C162" s="32" t="s">
        <v>203</v>
      </c>
      <c r="D162" s="35"/>
      <c r="E162" s="35"/>
      <c r="F162" s="35"/>
      <c r="G162" s="35"/>
      <c r="H162" s="35"/>
      <c r="I162" s="35"/>
      <c r="J162" s="35"/>
      <c r="K162" s="35"/>
      <c r="L162" s="37">
        <v>0</v>
      </c>
    </row>
    <row r="163" spans="1:12" ht="12" x14ac:dyDescent="0.15">
      <c r="A163" s="35"/>
      <c r="B163" s="35"/>
      <c r="C163" s="33" t="s">
        <v>204</v>
      </c>
      <c r="D163" s="35"/>
      <c r="E163" s="35"/>
      <c r="F163" s="35"/>
      <c r="G163" s="35"/>
      <c r="H163" s="35"/>
      <c r="I163" s="35"/>
      <c r="J163" s="35"/>
      <c r="K163" s="35"/>
      <c r="L163" s="37">
        <v>2076.3000000000002</v>
      </c>
    </row>
    <row r="164" spans="1:12" ht="12" x14ac:dyDescent="0.15">
      <c r="A164" s="35"/>
      <c r="B164" s="35"/>
      <c r="C164" s="32" t="s">
        <v>205</v>
      </c>
      <c r="D164" s="35"/>
      <c r="E164" s="35"/>
      <c r="F164" s="35"/>
      <c r="G164" s="35"/>
      <c r="H164" s="35"/>
      <c r="I164" s="35"/>
      <c r="J164" s="35"/>
      <c r="K164" s="35"/>
      <c r="L164" s="38">
        <v>1845.2</v>
      </c>
    </row>
    <row r="165" spans="1:12" ht="12" x14ac:dyDescent="0.15">
      <c r="A165" s="35"/>
      <c r="B165" s="32" t="s">
        <v>206</v>
      </c>
      <c r="C165" s="32" t="s">
        <v>207</v>
      </c>
      <c r="D165" s="32" t="s">
        <v>208</v>
      </c>
      <c r="E165" s="36" t="s">
        <v>209</v>
      </c>
      <c r="F165" s="35"/>
      <c r="G165" s="34">
        <v>103</v>
      </c>
      <c r="H165" s="35"/>
      <c r="I165" s="35"/>
      <c r="J165" s="35"/>
      <c r="K165" s="35"/>
      <c r="L165" s="38">
        <v>1900.56</v>
      </c>
    </row>
    <row r="166" spans="1:12" ht="12" x14ac:dyDescent="0.15">
      <c r="A166" s="35"/>
      <c r="B166" s="32" t="s">
        <v>210</v>
      </c>
      <c r="C166" s="32" t="s">
        <v>211</v>
      </c>
      <c r="D166" s="32" t="s">
        <v>208</v>
      </c>
      <c r="E166" s="36" t="s">
        <v>212</v>
      </c>
      <c r="F166" s="35"/>
      <c r="G166" s="34">
        <v>60</v>
      </c>
      <c r="H166" s="35"/>
      <c r="I166" s="35"/>
      <c r="J166" s="35"/>
      <c r="K166" s="35"/>
      <c r="L166" s="38">
        <v>1107.1199999999999</v>
      </c>
    </row>
    <row r="167" spans="1:12" ht="12" x14ac:dyDescent="0.15">
      <c r="A167" s="35"/>
      <c r="B167" s="35"/>
      <c r="C167" s="33" t="s">
        <v>213</v>
      </c>
      <c r="D167" s="35"/>
      <c r="E167" s="35"/>
      <c r="F167" s="35"/>
      <c r="G167" s="35"/>
      <c r="H167" s="35"/>
      <c r="I167" s="35"/>
      <c r="J167" s="35"/>
      <c r="K167" s="35"/>
      <c r="L167" s="37">
        <v>5083.9799999999996</v>
      </c>
    </row>
    <row r="168" spans="1:12" ht="132" x14ac:dyDescent="0.15">
      <c r="A168" s="32" t="s">
        <v>29</v>
      </c>
      <c r="B168" s="33" t="s">
        <v>857</v>
      </c>
      <c r="C168" s="32" t="s">
        <v>858</v>
      </c>
      <c r="D168" s="32" t="s">
        <v>187</v>
      </c>
      <c r="E168" s="34">
        <v>1</v>
      </c>
      <c r="F168" s="35"/>
      <c r="G168" s="34">
        <v>1</v>
      </c>
      <c r="H168" s="35"/>
      <c r="I168" s="35"/>
      <c r="J168" s="35"/>
      <c r="K168" s="35"/>
      <c r="L168" s="35"/>
    </row>
    <row r="169" spans="1:12" ht="12" x14ac:dyDescent="0.15">
      <c r="A169" s="35"/>
      <c r="B169" s="36" t="s">
        <v>22</v>
      </c>
      <c r="C169" s="32" t="s">
        <v>188</v>
      </c>
      <c r="D169" s="32" t="s">
        <v>189</v>
      </c>
      <c r="E169" s="35"/>
      <c r="F169" s="35"/>
      <c r="G169" s="34">
        <v>2.1720000000000002</v>
      </c>
      <c r="H169" s="35"/>
      <c r="I169" s="35"/>
      <c r="J169" s="35"/>
      <c r="K169" s="35"/>
      <c r="L169" s="37">
        <v>1978.15</v>
      </c>
    </row>
    <row r="170" spans="1:12" ht="96" x14ac:dyDescent="0.15">
      <c r="A170" s="35"/>
      <c r="B170" s="32" t="s">
        <v>463</v>
      </c>
      <c r="C170" s="32" t="s">
        <v>464</v>
      </c>
      <c r="D170" s="32" t="s">
        <v>189</v>
      </c>
      <c r="E170" s="34">
        <v>0.91</v>
      </c>
      <c r="F170" s="34">
        <v>1.2</v>
      </c>
      <c r="G170" s="34">
        <v>1.0920000000000001</v>
      </c>
      <c r="H170" s="35"/>
      <c r="I170" s="35"/>
      <c r="J170" s="38">
        <v>824.61</v>
      </c>
      <c r="K170" s="35"/>
      <c r="L170" s="38">
        <v>900.47</v>
      </c>
    </row>
    <row r="171" spans="1:12" ht="96" x14ac:dyDescent="0.15">
      <c r="A171" s="35"/>
      <c r="B171" s="32" t="s">
        <v>307</v>
      </c>
      <c r="C171" s="32" t="s">
        <v>308</v>
      </c>
      <c r="D171" s="32" t="s">
        <v>189</v>
      </c>
      <c r="E171" s="34">
        <v>0.45</v>
      </c>
      <c r="F171" s="34">
        <v>1.2</v>
      </c>
      <c r="G171" s="34">
        <v>0.54</v>
      </c>
      <c r="H171" s="35"/>
      <c r="I171" s="35"/>
      <c r="J171" s="38">
        <v>928.55</v>
      </c>
      <c r="K171" s="35"/>
      <c r="L171" s="38">
        <v>501.42</v>
      </c>
    </row>
    <row r="172" spans="1:12" ht="96" x14ac:dyDescent="0.15">
      <c r="A172" s="35"/>
      <c r="B172" s="32" t="s">
        <v>465</v>
      </c>
      <c r="C172" s="32" t="s">
        <v>466</v>
      </c>
      <c r="D172" s="32" t="s">
        <v>189</v>
      </c>
      <c r="E172" s="34">
        <v>0.45</v>
      </c>
      <c r="F172" s="34">
        <v>1.2</v>
      </c>
      <c r="G172" s="34">
        <v>0.54</v>
      </c>
      <c r="H172" s="35"/>
      <c r="I172" s="35"/>
      <c r="J172" s="38">
        <v>1067.1400000000001</v>
      </c>
      <c r="K172" s="35"/>
      <c r="L172" s="38">
        <v>576.26</v>
      </c>
    </row>
    <row r="173" spans="1:12" ht="12" x14ac:dyDescent="0.15">
      <c r="A173" s="35"/>
      <c r="B173" s="36" t="s">
        <v>23</v>
      </c>
      <c r="C173" s="32" t="s">
        <v>192</v>
      </c>
      <c r="D173" s="35"/>
      <c r="E173" s="35"/>
      <c r="F173" s="35"/>
      <c r="G173" s="35"/>
      <c r="H173" s="35"/>
      <c r="I173" s="35"/>
      <c r="J173" s="35"/>
      <c r="K173" s="35"/>
      <c r="L173" s="37">
        <v>278.27</v>
      </c>
    </row>
    <row r="174" spans="1:12" ht="12" x14ac:dyDescent="0.15">
      <c r="A174" s="35"/>
      <c r="B174" s="35"/>
      <c r="C174" s="32" t="s">
        <v>193</v>
      </c>
      <c r="D174" s="32" t="s">
        <v>189</v>
      </c>
      <c r="E174" s="35"/>
      <c r="F174" s="35"/>
      <c r="G174" s="34">
        <v>0.52800000000000002</v>
      </c>
      <c r="H174" s="35"/>
      <c r="I174" s="35"/>
      <c r="J174" s="35"/>
      <c r="K174" s="35"/>
      <c r="L174" s="37">
        <v>490.27</v>
      </c>
    </row>
    <row r="175" spans="1:12" ht="96" x14ac:dyDescent="0.15">
      <c r="A175" s="35"/>
      <c r="B175" s="32" t="s">
        <v>232</v>
      </c>
      <c r="C175" s="32" t="s">
        <v>233</v>
      </c>
      <c r="D175" s="32" t="s">
        <v>196</v>
      </c>
      <c r="E175" s="34">
        <v>0.44</v>
      </c>
      <c r="F175" s="34">
        <v>1.2</v>
      </c>
      <c r="G175" s="34">
        <v>0.52800000000000002</v>
      </c>
      <c r="H175" s="38">
        <v>346.73</v>
      </c>
      <c r="I175" s="38">
        <v>1.52</v>
      </c>
      <c r="J175" s="38">
        <v>527.03</v>
      </c>
      <c r="K175" s="35"/>
      <c r="L175" s="38">
        <v>278.27</v>
      </c>
    </row>
    <row r="176" spans="1:12" ht="12" x14ac:dyDescent="0.15">
      <c r="A176" s="35"/>
      <c r="B176" s="32" t="s">
        <v>201</v>
      </c>
      <c r="C176" s="32" t="s">
        <v>202</v>
      </c>
      <c r="D176" s="32" t="s">
        <v>189</v>
      </c>
      <c r="E176" s="34">
        <v>0.44</v>
      </c>
      <c r="F176" s="34">
        <v>1.2</v>
      </c>
      <c r="G176" s="34">
        <v>0.52800000000000002</v>
      </c>
      <c r="H176" s="35"/>
      <c r="I176" s="35"/>
      <c r="J176" s="34">
        <v>928.55</v>
      </c>
      <c r="K176" s="35"/>
      <c r="L176" s="38">
        <v>490.27</v>
      </c>
    </row>
    <row r="177" spans="1:12" ht="12" x14ac:dyDescent="0.15">
      <c r="A177" s="35"/>
      <c r="B177" s="36" t="s">
        <v>25</v>
      </c>
      <c r="C177" s="32" t="s">
        <v>203</v>
      </c>
      <c r="D177" s="35"/>
      <c r="E177" s="35"/>
      <c r="F177" s="35"/>
      <c r="G177" s="35"/>
      <c r="H177" s="35"/>
      <c r="I177" s="35"/>
      <c r="J177" s="35"/>
      <c r="K177" s="35"/>
      <c r="L177" s="37">
        <v>0</v>
      </c>
    </row>
    <row r="178" spans="1:12" ht="12" x14ac:dyDescent="0.15">
      <c r="A178" s="35"/>
      <c r="B178" s="35"/>
      <c r="C178" s="33" t="s">
        <v>204</v>
      </c>
      <c r="D178" s="35"/>
      <c r="E178" s="35"/>
      <c r="F178" s="35"/>
      <c r="G178" s="35"/>
      <c r="H178" s="35"/>
      <c r="I178" s="35"/>
      <c r="J178" s="35"/>
      <c r="K178" s="35"/>
      <c r="L178" s="37">
        <v>2746.69</v>
      </c>
    </row>
    <row r="179" spans="1:12" ht="12" x14ac:dyDescent="0.15">
      <c r="A179" s="35"/>
      <c r="B179" s="35"/>
      <c r="C179" s="32" t="s">
        <v>205</v>
      </c>
      <c r="D179" s="35"/>
      <c r="E179" s="35"/>
      <c r="F179" s="35"/>
      <c r="G179" s="35"/>
      <c r="H179" s="35"/>
      <c r="I179" s="35"/>
      <c r="J179" s="35"/>
      <c r="K179" s="35"/>
      <c r="L179" s="38">
        <v>2468.42</v>
      </c>
    </row>
    <row r="180" spans="1:12" ht="12" x14ac:dyDescent="0.15">
      <c r="A180" s="35"/>
      <c r="B180" s="32" t="s">
        <v>206</v>
      </c>
      <c r="C180" s="32" t="s">
        <v>207</v>
      </c>
      <c r="D180" s="32" t="s">
        <v>208</v>
      </c>
      <c r="E180" s="36" t="s">
        <v>209</v>
      </c>
      <c r="F180" s="35"/>
      <c r="G180" s="34">
        <v>103</v>
      </c>
      <c r="H180" s="35"/>
      <c r="I180" s="35"/>
      <c r="J180" s="35"/>
      <c r="K180" s="35"/>
      <c r="L180" s="38">
        <v>2542.4699999999998</v>
      </c>
    </row>
    <row r="181" spans="1:12" ht="12" x14ac:dyDescent="0.15">
      <c r="A181" s="35"/>
      <c r="B181" s="32" t="s">
        <v>210</v>
      </c>
      <c r="C181" s="32" t="s">
        <v>211</v>
      </c>
      <c r="D181" s="32" t="s">
        <v>208</v>
      </c>
      <c r="E181" s="36" t="s">
        <v>212</v>
      </c>
      <c r="F181" s="35"/>
      <c r="G181" s="34">
        <v>60</v>
      </c>
      <c r="H181" s="35"/>
      <c r="I181" s="35"/>
      <c r="J181" s="35"/>
      <c r="K181" s="35"/>
      <c r="L181" s="38">
        <v>1481.05</v>
      </c>
    </row>
    <row r="182" spans="1:12" ht="12" x14ac:dyDescent="0.15">
      <c r="A182" s="35"/>
      <c r="B182" s="35"/>
      <c r="C182" s="33" t="s">
        <v>213</v>
      </c>
      <c r="D182" s="35"/>
      <c r="E182" s="35"/>
      <c r="F182" s="35"/>
      <c r="G182" s="35"/>
      <c r="H182" s="35"/>
      <c r="I182" s="35"/>
      <c r="J182" s="35"/>
      <c r="K182" s="35"/>
      <c r="L182" s="37">
        <v>6770.21</v>
      </c>
    </row>
    <row r="183" spans="1:12" ht="60" x14ac:dyDescent="0.15">
      <c r="A183" s="32" t="s">
        <v>75</v>
      </c>
      <c r="B183" s="33" t="s">
        <v>519</v>
      </c>
      <c r="C183" s="32" t="s">
        <v>520</v>
      </c>
      <c r="D183" s="32" t="s">
        <v>187</v>
      </c>
      <c r="E183" s="34">
        <v>1</v>
      </c>
      <c r="F183" s="35"/>
      <c r="G183" s="34">
        <v>1</v>
      </c>
      <c r="H183" s="35"/>
      <c r="I183" s="35"/>
      <c r="J183" s="35"/>
      <c r="K183" s="35"/>
      <c r="L183" s="35"/>
    </row>
    <row r="184" spans="1:12" ht="12" x14ac:dyDescent="0.15">
      <c r="A184" s="35"/>
      <c r="B184" s="36" t="s">
        <v>22</v>
      </c>
      <c r="C184" s="32" t="s">
        <v>188</v>
      </c>
      <c r="D184" s="32" t="s">
        <v>189</v>
      </c>
      <c r="E184" s="35"/>
      <c r="F184" s="35"/>
      <c r="G184" s="34">
        <v>0.45</v>
      </c>
      <c r="H184" s="35"/>
      <c r="I184" s="35"/>
      <c r="J184" s="35"/>
      <c r="K184" s="35"/>
      <c r="L184" s="37">
        <v>367.96</v>
      </c>
    </row>
    <row r="185" spans="1:12" ht="96" x14ac:dyDescent="0.15">
      <c r="A185" s="35"/>
      <c r="B185" s="32" t="s">
        <v>521</v>
      </c>
      <c r="C185" s="32" t="s">
        <v>522</v>
      </c>
      <c r="D185" s="32" t="s">
        <v>189</v>
      </c>
      <c r="E185" s="34">
        <v>0.45</v>
      </c>
      <c r="F185" s="35"/>
      <c r="G185" s="34">
        <v>0.45</v>
      </c>
      <c r="H185" s="35"/>
      <c r="I185" s="35"/>
      <c r="J185" s="38">
        <v>817.68</v>
      </c>
      <c r="K185" s="35"/>
      <c r="L185" s="38">
        <v>367.96</v>
      </c>
    </row>
    <row r="186" spans="1:12" ht="12" x14ac:dyDescent="0.15">
      <c r="A186" s="35"/>
      <c r="B186" s="36" t="s">
        <v>23</v>
      </c>
      <c r="C186" s="32" t="s">
        <v>192</v>
      </c>
      <c r="D186" s="35"/>
      <c r="E186" s="35"/>
      <c r="F186" s="35"/>
      <c r="G186" s="35"/>
      <c r="H186" s="35"/>
      <c r="I186" s="35"/>
      <c r="J186" s="35"/>
      <c r="K186" s="35"/>
      <c r="L186" s="37">
        <v>168.51</v>
      </c>
    </row>
    <row r="187" spans="1:12" ht="12" x14ac:dyDescent="0.15">
      <c r="A187" s="35"/>
      <c r="B187" s="35"/>
      <c r="C187" s="32" t="s">
        <v>193</v>
      </c>
      <c r="D187" s="32" t="s">
        <v>189</v>
      </c>
      <c r="E187" s="35"/>
      <c r="F187" s="35"/>
      <c r="G187" s="34">
        <v>0.32</v>
      </c>
      <c r="H187" s="35"/>
      <c r="I187" s="35"/>
      <c r="J187" s="35"/>
      <c r="K187" s="35"/>
      <c r="L187" s="37">
        <v>297.14</v>
      </c>
    </row>
    <row r="188" spans="1:12" ht="96" x14ac:dyDescent="0.15">
      <c r="A188" s="35"/>
      <c r="B188" s="32" t="s">
        <v>523</v>
      </c>
      <c r="C188" s="32" t="s">
        <v>524</v>
      </c>
      <c r="D188" s="32" t="s">
        <v>196</v>
      </c>
      <c r="E188" s="34">
        <v>0.12</v>
      </c>
      <c r="F188" s="35"/>
      <c r="G188" s="34">
        <v>0.12</v>
      </c>
      <c r="H188" s="35"/>
      <c r="I188" s="35"/>
      <c r="J188" s="38">
        <v>107.96</v>
      </c>
      <c r="K188" s="35"/>
      <c r="L188" s="38">
        <v>12.96</v>
      </c>
    </row>
    <row r="189" spans="1:12" ht="96" x14ac:dyDescent="0.15">
      <c r="A189" s="35"/>
      <c r="B189" s="32" t="s">
        <v>525</v>
      </c>
      <c r="C189" s="32" t="s">
        <v>526</v>
      </c>
      <c r="D189" s="32" t="s">
        <v>196</v>
      </c>
      <c r="E189" s="34">
        <v>0.32</v>
      </c>
      <c r="F189" s="35"/>
      <c r="G189" s="34">
        <v>0.32</v>
      </c>
      <c r="H189" s="35"/>
      <c r="I189" s="35"/>
      <c r="J189" s="38">
        <v>401.53</v>
      </c>
      <c r="K189" s="35"/>
      <c r="L189" s="38">
        <v>128.49</v>
      </c>
    </row>
    <row r="190" spans="1:12" ht="12" x14ac:dyDescent="0.15">
      <c r="A190" s="35"/>
      <c r="B190" s="32" t="s">
        <v>201</v>
      </c>
      <c r="C190" s="32" t="s">
        <v>202</v>
      </c>
      <c r="D190" s="32" t="s">
        <v>189</v>
      </c>
      <c r="E190" s="34">
        <v>0.32</v>
      </c>
      <c r="F190" s="35"/>
      <c r="G190" s="34">
        <v>0.32</v>
      </c>
      <c r="H190" s="35"/>
      <c r="I190" s="35"/>
      <c r="J190" s="34">
        <v>928.55</v>
      </c>
      <c r="K190" s="35"/>
      <c r="L190" s="38">
        <v>297.14</v>
      </c>
    </row>
    <row r="191" spans="1:12" ht="96" x14ac:dyDescent="0.15">
      <c r="A191" s="35"/>
      <c r="B191" s="32" t="s">
        <v>527</v>
      </c>
      <c r="C191" s="32" t="s">
        <v>528</v>
      </c>
      <c r="D191" s="32" t="s">
        <v>196</v>
      </c>
      <c r="E191" s="34">
        <v>0.32</v>
      </c>
      <c r="F191" s="35"/>
      <c r="G191" s="34">
        <v>0.32</v>
      </c>
      <c r="H191" s="38">
        <v>73.53</v>
      </c>
      <c r="I191" s="38">
        <v>1.1499999999999999</v>
      </c>
      <c r="J191" s="38">
        <v>84.56</v>
      </c>
      <c r="K191" s="35"/>
      <c r="L191" s="38">
        <v>27.06</v>
      </c>
    </row>
    <row r="192" spans="1:12" ht="12" x14ac:dyDescent="0.15">
      <c r="A192" s="35"/>
      <c r="B192" s="36" t="s">
        <v>25</v>
      </c>
      <c r="C192" s="32" t="s">
        <v>203</v>
      </c>
      <c r="D192" s="35"/>
      <c r="E192" s="35"/>
      <c r="F192" s="35"/>
      <c r="G192" s="35"/>
      <c r="H192" s="35"/>
      <c r="I192" s="35"/>
      <c r="J192" s="35"/>
      <c r="K192" s="35"/>
      <c r="L192" s="37">
        <v>4.3</v>
      </c>
    </row>
    <row r="193" spans="1:12" ht="96" x14ac:dyDescent="0.15">
      <c r="A193" s="35"/>
      <c r="B193" s="32" t="s">
        <v>529</v>
      </c>
      <c r="C193" s="32" t="s">
        <v>530</v>
      </c>
      <c r="D193" s="32" t="s">
        <v>404</v>
      </c>
      <c r="E193" s="34">
        <v>0.03</v>
      </c>
      <c r="F193" s="35"/>
      <c r="G193" s="34">
        <v>0.03</v>
      </c>
      <c r="H193" s="38">
        <v>155.63</v>
      </c>
      <c r="I193" s="38">
        <v>0.92</v>
      </c>
      <c r="J193" s="38">
        <v>143.18</v>
      </c>
      <c r="K193" s="35"/>
      <c r="L193" s="38">
        <v>4.3</v>
      </c>
    </row>
    <row r="194" spans="1:12" ht="96" x14ac:dyDescent="0.15">
      <c r="A194" s="32" t="s">
        <v>413</v>
      </c>
      <c r="B194" s="32" t="s">
        <v>531</v>
      </c>
      <c r="C194" s="32" t="s">
        <v>532</v>
      </c>
      <c r="D194" s="32" t="s">
        <v>313</v>
      </c>
      <c r="E194" s="34">
        <v>5.0000000000000001E-3</v>
      </c>
      <c r="F194" s="35"/>
      <c r="G194" s="34">
        <v>5.0000000000000001E-3</v>
      </c>
      <c r="H194" s="38">
        <v>63745</v>
      </c>
      <c r="I194" s="38">
        <v>0.7</v>
      </c>
      <c r="J194" s="38">
        <v>44621.5</v>
      </c>
      <c r="K194" s="35"/>
      <c r="L194" s="38">
        <v>223.11</v>
      </c>
    </row>
    <row r="195" spans="1:12" ht="12" x14ac:dyDescent="0.15">
      <c r="A195" s="35"/>
      <c r="B195" s="35"/>
      <c r="C195" s="33" t="s">
        <v>204</v>
      </c>
      <c r="D195" s="35"/>
      <c r="E195" s="35"/>
      <c r="F195" s="35"/>
      <c r="G195" s="35"/>
      <c r="H195" s="35"/>
      <c r="I195" s="35"/>
      <c r="J195" s="35"/>
      <c r="K195" s="35"/>
      <c r="L195" s="37">
        <v>837.91</v>
      </c>
    </row>
    <row r="196" spans="1:12" ht="12" x14ac:dyDescent="0.15">
      <c r="A196" s="35"/>
      <c r="B196" s="35"/>
      <c r="C196" s="32" t="s">
        <v>205</v>
      </c>
      <c r="D196" s="35"/>
      <c r="E196" s="35"/>
      <c r="F196" s="35"/>
      <c r="G196" s="35"/>
      <c r="H196" s="35"/>
      <c r="I196" s="35"/>
      <c r="J196" s="35"/>
      <c r="K196" s="35"/>
      <c r="L196" s="38">
        <v>665.1</v>
      </c>
    </row>
    <row r="197" spans="1:12" ht="12" x14ac:dyDescent="0.15">
      <c r="A197" s="35"/>
      <c r="B197" s="32" t="s">
        <v>206</v>
      </c>
      <c r="C197" s="32" t="s">
        <v>207</v>
      </c>
      <c r="D197" s="32" t="s">
        <v>208</v>
      </c>
      <c r="E197" s="36" t="s">
        <v>209</v>
      </c>
      <c r="F197" s="35"/>
      <c r="G197" s="34">
        <v>103</v>
      </c>
      <c r="H197" s="35"/>
      <c r="I197" s="35"/>
      <c r="J197" s="35"/>
      <c r="K197" s="35"/>
      <c r="L197" s="38">
        <v>685.05</v>
      </c>
    </row>
    <row r="198" spans="1:12" ht="12" x14ac:dyDescent="0.15">
      <c r="A198" s="35"/>
      <c r="B198" s="32" t="s">
        <v>210</v>
      </c>
      <c r="C198" s="32" t="s">
        <v>211</v>
      </c>
      <c r="D198" s="32" t="s">
        <v>208</v>
      </c>
      <c r="E198" s="36" t="s">
        <v>212</v>
      </c>
      <c r="F198" s="35"/>
      <c r="G198" s="34">
        <v>60</v>
      </c>
      <c r="H198" s="35"/>
      <c r="I198" s="35"/>
      <c r="J198" s="35"/>
      <c r="K198" s="35"/>
      <c r="L198" s="38">
        <v>399.06</v>
      </c>
    </row>
    <row r="199" spans="1:12" ht="12" x14ac:dyDescent="0.15">
      <c r="A199" s="35"/>
      <c r="B199" s="35"/>
      <c r="C199" s="33" t="s">
        <v>213</v>
      </c>
      <c r="D199" s="35"/>
      <c r="E199" s="35"/>
      <c r="F199" s="35"/>
      <c r="G199" s="35"/>
      <c r="H199" s="35"/>
      <c r="I199" s="35"/>
      <c r="J199" s="35"/>
      <c r="K199" s="35"/>
      <c r="L199" s="37">
        <v>1922.02</v>
      </c>
    </row>
    <row r="200" spans="1:12" ht="12" customHeight="1" x14ac:dyDescent="0.15">
      <c r="A200" s="35"/>
      <c r="B200" s="35"/>
      <c r="C200" s="58" t="s">
        <v>657</v>
      </c>
      <c r="D200" s="59"/>
      <c r="E200" s="59"/>
      <c r="F200" s="59"/>
      <c r="G200" s="59"/>
      <c r="H200" s="59"/>
      <c r="I200" s="59"/>
      <c r="J200" s="59"/>
      <c r="K200" s="60"/>
      <c r="L200" s="37">
        <v>26653.37</v>
      </c>
    </row>
    <row r="201" spans="1:12" ht="12" customHeight="1" x14ac:dyDescent="0.15">
      <c r="A201" s="35"/>
      <c r="B201" s="35"/>
      <c r="C201" s="61" t="s">
        <v>241</v>
      </c>
      <c r="D201" s="62"/>
      <c r="E201" s="62"/>
      <c r="F201" s="62"/>
      <c r="G201" s="62"/>
      <c r="H201" s="62"/>
      <c r="I201" s="62"/>
      <c r="J201" s="62"/>
      <c r="K201" s="63"/>
      <c r="L201" s="35"/>
    </row>
    <row r="202" spans="1:12" ht="12" customHeight="1" x14ac:dyDescent="0.15">
      <c r="A202" s="35"/>
      <c r="B202" s="35"/>
      <c r="C202" s="64" t="s">
        <v>242</v>
      </c>
      <c r="D202" s="65"/>
      <c r="E202" s="65"/>
      <c r="F202" s="65"/>
      <c r="G202" s="65"/>
      <c r="H202" s="65"/>
      <c r="I202" s="65"/>
      <c r="J202" s="65"/>
      <c r="K202" s="66"/>
      <c r="L202" s="38">
        <v>12309.63</v>
      </c>
    </row>
    <row r="203" spans="1:12" ht="12" customHeight="1" x14ac:dyDescent="0.15">
      <c r="A203" s="35"/>
      <c r="B203" s="35"/>
      <c r="C203" s="64" t="s">
        <v>243</v>
      </c>
      <c r="D203" s="65"/>
      <c r="E203" s="65"/>
      <c r="F203" s="65"/>
      <c r="G203" s="65"/>
      <c r="H203" s="65"/>
      <c r="I203" s="65"/>
      <c r="J203" s="65"/>
      <c r="K203" s="66"/>
      <c r="L203" s="38">
        <v>8632.4699999999993</v>
      </c>
    </row>
    <row r="204" spans="1:12" ht="12" customHeight="1" x14ac:dyDescent="0.15">
      <c r="A204" s="35"/>
      <c r="B204" s="35"/>
      <c r="C204" s="64" t="s">
        <v>244</v>
      </c>
      <c r="D204" s="65"/>
      <c r="E204" s="65"/>
      <c r="F204" s="65"/>
      <c r="G204" s="65"/>
      <c r="H204" s="65"/>
      <c r="I204" s="65"/>
      <c r="J204" s="65"/>
      <c r="K204" s="66"/>
      <c r="L204" s="38">
        <v>5613.4</v>
      </c>
    </row>
    <row r="205" spans="1:12" ht="12" customHeight="1" x14ac:dyDescent="0.15">
      <c r="A205" s="35"/>
      <c r="B205" s="35"/>
      <c r="C205" s="64" t="s">
        <v>245</v>
      </c>
      <c r="D205" s="65"/>
      <c r="E205" s="65"/>
      <c r="F205" s="65"/>
      <c r="G205" s="65"/>
      <c r="H205" s="65"/>
      <c r="I205" s="65"/>
      <c r="J205" s="65"/>
      <c r="K205" s="66"/>
      <c r="L205" s="38">
        <v>97.87</v>
      </c>
    </row>
    <row r="206" spans="1:12" ht="12" customHeight="1" x14ac:dyDescent="0.15">
      <c r="A206" s="35"/>
      <c r="B206" s="35"/>
      <c r="C206" s="64" t="s">
        <v>246</v>
      </c>
      <c r="D206" s="65"/>
      <c r="E206" s="65"/>
      <c r="F206" s="65"/>
      <c r="G206" s="65"/>
      <c r="H206" s="65"/>
      <c r="I206" s="65"/>
      <c r="J206" s="65"/>
      <c r="K206" s="66"/>
      <c r="L206" s="38">
        <v>0</v>
      </c>
    </row>
    <row r="207" spans="1:12" ht="12" customHeight="1" x14ac:dyDescent="0.15">
      <c r="A207" s="35"/>
      <c r="B207" s="35"/>
      <c r="C207" s="64" t="s">
        <v>247</v>
      </c>
      <c r="D207" s="65"/>
      <c r="E207" s="65"/>
      <c r="F207" s="65"/>
      <c r="G207" s="65"/>
      <c r="H207" s="65"/>
      <c r="I207" s="65"/>
      <c r="J207" s="65"/>
      <c r="K207" s="66"/>
      <c r="L207" s="38">
        <v>17923.03</v>
      </c>
    </row>
    <row r="208" spans="1:12" ht="12" customHeight="1" x14ac:dyDescent="0.15">
      <c r="A208" s="35"/>
      <c r="B208" s="35"/>
      <c r="C208" s="64" t="s">
        <v>248</v>
      </c>
      <c r="D208" s="65"/>
      <c r="E208" s="65"/>
      <c r="F208" s="65"/>
      <c r="G208" s="65"/>
      <c r="H208" s="65"/>
      <c r="I208" s="65"/>
      <c r="J208" s="65"/>
      <c r="K208" s="66"/>
      <c r="L208" s="38">
        <v>18460.71</v>
      </c>
    </row>
    <row r="209" spans="1:12" ht="12" customHeight="1" x14ac:dyDescent="0.15">
      <c r="A209" s="35"/>
      <c r="B209" s="35"/>
      <c r="C209" s="64" t="s">
        <v>249</v>
      </c>
      <c r="D209" s="65"/>
      <c r="E209" s="65"/>
      <c r="F209" s="65"/>
      <c r="G209" s="65"/>
      <c r="H209" s="65"/>
      <c r="I209" s="65"/>
      <c r="J209" s="65"/>
      <c r="K209" s="66"/>
      <c r="L209" s="38">
        <v>10753.82</v>
      </c>
    </row>
    <row r="210" spans="1:12" ht="12" customHeight="1" x14ac:dyDescent="0.15">
      <c r="A210" s="35"/>
      <c r="B210" s="35"/>
      <c r="C210" s="64" t="s">
        <v>250</v>
      </c>
      <c r="D210" s="65"/>
      <c r="E210" s="65"/>
      <c r="F210" s="65"/>
      <c r="G210" s="65"/>
      <c r="H210" s="65"/>
      <c r="I210" s="65"/>
      <c r="J210" s="65"/>
      <c r="K210" s="66"/>
      <c r="L210" s="38">
        <v>0</v>
      </c>
    </row>
    <row r="211" spans="1:12" ht="12" customHeight="1" x14ac:dyDescent="0.15">
      <c r="A211" s="35"/>
      <c r="B211" s="35"/>
      <c r="C211" s="64" t="s">
        <v>251</v>
      </c>
      <c r="D211" s="65"/>
      <c r="E211" s="65"/>
      <c r="F211" s="65"/>
      <c r="G211" s="65"/>
      <c r="H211" s="65"/>
      <c r="I211" s="65"/>
      <c r="J211" s="65"/>
      <c r="K211" s="66"/>
      <c r="L211" s="38">
        <v>0</v>
      </c>
    </row>
    <row r="212" spans="1:12" ht="12" customHeight="1" x14ac:dyDescent="0.15">
      <c r="A212" s="35"/>
      <c r="B212" s="35"/>
      <c r="C212" s="58" t="s">
        <v>658</v>
      </c>
      <c r="D212" s="59"/>
      <c r="E212" s="59"/>
      <c r="F212" s="59"/>
      <c r="G212" s="59"/>
      <c r="H212" s="59"/>
      <c r="I212" s="59"/>
      <c r="J212" s="59"/>
      <c r="K212" s="60"/>
      <c r="L212" s="37">
        <v>55867.9</v>
      </c>
    </row>
    <row r="213" spans="1:12" ht="12" customHeight="1" x14ac:dyDescent="0.15">
      <c r="A213" s="35"/>
      <c r="B213" s="35"/>
      <c r="C213" s="61" t="s">
        <v>253</v>
      </c>
      <c r="D213" s="62"/>
      <c r="E213" s="62"/>
      <c r="F213" s="62"/>
      <c r="G213" s="62"/>
      <c r="H213" s="62"/>
      <c r="I213" s="62"/>
      <c r="J213" s="62"/>
      <c r="K213" s="63"/>
      <c r="L213" s="35"/>
    </row>
    <row r="214" spans="1:12" ht="12" customHeight="1" x14ac:dyDescent="0.15">
      <c r="A214" s="35"/>
      <c r="B214" s="35"/>
      <c r="C214" s="64" t="s">
        <v>254</v>
      </c>
      <c r="D214" s="65"/>
      <c r="E214" s="65"/>
      <c r="F214" s="65"/>
      <c r="G214" s="65"/>
      <c r="H214" s="65"/>
      <c r="I214" s="65"/>
      <c r="J214" s="65"/>
      <c r="K214" s="66"/>
      <c r="L214" s="38">
        <v>0</v>
      </c>
    </row>
    <row r="215" spans="1:12" ht="12" customHeight="1" x14ac:dyDescent="0.15">
      <c r="A215" s="35"/>
      <c r="B215" s="35"/>
      <c r="C215" s="64" t="s">
        <v>255</v>
      </c>
      <c r="D215" s="65"/>
      <c r="E215" s="65"/>
      <c r="F215" s="65"/>
      <c r="G215" s="65"/>
      <c r="H215" s="65"/>
      <c r="I215" s="65"/>
      <c r="J215" s="65"/>
      <c r="K215" s="66"/>
      <c r="L215" s="38">
        <v>0</v>
      </c>
    </row>
    <row r="216" spans="1:12" ht="12" customHeight="1" x14ac:dyDescent="0.15">
      <c r="A216" s="35"/>
      <c r="B216" s="35"/>
      <c r="C216" s="64" t="s">
        <v>256</v>
      </c>
      <c r="D216" s="65"/>
      <c r="E216" s="65"/>
      <c r="F216" s="66"/>
      <c r="G216" s="38">
        <v>14.2</v>
      </c>
      <c r="H216" s="67"/>
      <c r="I216" s="68"/>
      <c r="J216" s="68"/>
      <c r="K216" s="68"/>
      <c r="L216" s="69"/>
    </row>
    <row r="217" spans="1:12" ht="12" customHeight="1" x14ac:dyDescent="0.15">
      <c r="A217" s="35"/>
      <c r="B217" s="35"/>
      <c r="C217" s="64" t="s">
        <v>257</v>
      </c>
      <c r="D217" s="65"/>
      <c r="E217" s="65"/>
      <c r="F217" s="66"/>
      <c r="G217" s="38">
        <v>5.52</v>
      </c>
      <c r="H217" s="67"/>
      <c r="I217" s="68"/>
      <c r="J217" s="68"/>
      <c r="K217" s="68"/>
      <c r="L217" s="69"/>
    </row>
    <row r="218" spans="1:12" ht="12" customHeight="1" x14ac:dyDescent="0.15">
      <c r="A218" s="58" t="s">
        <v>859</v>
      </c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60"/>
    </row>
    <row r="219" spans="1:12" ht="168" x14ac:dyDescent="0.15">
      <c r="A219" s="32" t="s">
        <v>97</v>
      </c>
      <c r="B219" s="33" t="s">
        <v>860</v>
      </c>
      <c r="C219" s="32" t="s">
        <v>861</v>
      </c>
      <c r="D219" s="32" t="s">
        <v>304</v>
      </c>
      <c r="E219" s="34">
        <v>0.02</v>
      </c>
      <c r="F219" s="35"/>
      <c r="G219" s="34">
        <v>0.02</v>
      </c>
      <c r="H219" s="35"/>
      <c r="I219" s="35"/>
      <c r="J219" s="35"/>
      <c r="K219" s="35"/>
      <c r="L219" s="35"/>
    </row>
    <row r="220" spans="1:12" ht="12" x14ac:dyDescent="0.15">
      <c r="A220" s="35"/>
      <c r="B220" s="36" t="s">
        <v>22</v>
      </c>
      <c r="C220" s="32" t="s">
        <v>188</v>
      </c>
      <c r="D220" s="32" t="s">
        <v>189</v>
      </c>
      <c r="E220" s="35"/>
      <c r="F220" s="35"/>
      <c r="G220" s="34">
        <v>0.17510400000000001</v>
      </c>
      <c r="H220" s="35"/>
      <c r="I220" s="35"/>
      <c r="J220" s="35"/>
      <c r="K220" s="35"/>
      <c r="L220" s="37">
        <v>158.94999999999999</v>
      </c>
    </row>
    <row r="221" spans="1:12" ht="96" x14ac:dyDescent="0.15">
      <c r="A221" s="35"/>
      <c r="B221" s="32" t="s">
        <v>696</v>
      </c>
      <c r="C221" s="32" t="s">
        <v>697</v>
      </c>
      <c r="D221" s="32" t="s">
        <v>189</v>
      </c>
      <c r="E221" s="34">
        <v>12.16</v>
      </c>
      <c r="F221" s="34">
        <v>0.72</v>
      </c>
      <c r="G221" s="34">
        <v>0.17510400000000001</v>
      </c>
      <c r="H221" s="35"/>
      <c r="I221" s="35"/>
      <c r="J221" s="38">
        <v>907.76</v>
      </c>
      <c r="K221" s="35"/>
      <c r="L221" s="38">
        <v>158.94999999999999</v>
      </c>
    </row>
    <row r="222" spans="1:12" ht="12" x14ac:dyDescent="0.15">
      <c r="A222" s="35"/>
      <c r="B222" s="36" t="s">
        <v>23</v>
      </c>
      <c r="C222" s="32" t="s">
        <v>192</v>
      </c>
      <c r="D222" s="35"/>
      <c r="E222" s="35"/>
      <c r="F222" s="35"/>
      <c r="G222" s="35"/>
      <c r="H222" s="35"/>
      <c r="I222" s="35"/>
      <c r="J222" s="35"/>
      <c r="K222" s="35"/>
      <c r="L222" s="37">
        <v>0</v>
      </c>
    </row>
    <row r="223" spans="1:12" ht="12" x14ac:dyDescent="0.15">
      <c r="A223" s="35"/>
      <c r="B223" s="35"/>
      <c r="C223" s="32" t="s">
        <v>193</v>
      </c>
      <c r="D223" s="32" t="s">
        <v>189</v>
      </c>
      <c r="E223" s="35"/>
      <c r="F223" s="35"/>
      <c r="G223" s="34">
        <v>0</v>
      </c>
      <c r="H223" s="35"/>
      <c r="I223" s="35"/>
      <c r="J223" s="35"/>
      <c r="K223" s="35"/>
      <c r="L223" s="37">
        <v>0</v>
      </c>
    </row>
    <row r="224" spans="1:12" ht="12" x14ac:dyDescent="0.15">
      <c r="A224" s="35"/>
      <c r="B224" s="36" t="s">
        <v>25</v>
      </c>
      <c r="C224" s="32" t="s">
        <v>203</v>
      </c>
      <c r="D224" s="35"/>
      <c r="E224" s="35"/>
      <c r="F224" s="35"/>
      <c r="G224" s="35"/>
      <c r="H224" s="35"/>
      <c r="I224" s="35"/>
      <c r="J224" s="35"/>
      <c r="K224" s="35"/>
      <c r="L224" s="37">
        <v>0</v>
      </c>
    </row>
    <row r="225" spans="1:12" ht="12" x14ac:dyDescent="0.15">
      <c r="A225" s="35"/>
      <c r="B225" s="35"/>
      <c r="C225" s="33" t="s">
        <v>204</v>
      </c>
      <c r="D225" s="35"/>
      <c r="E225" s="35"/>
      <c r="F225" s="35"/>
      <c r="G225" s="35"/>
      <c r="H225" s="35"/>
      <c r="I225" s="35"/>
      <c r="J225" s="35"/>
      <c r="K225" s="35"/>
      <c r="L225" s="37">
        <v>158.94999999999999</v>
      </c>
    </row>
    <row r="226" spans="1:12" ht="12" x14ac:dyDescent="0.15">
      <c r="A226" s="35"/>
      <c r="B226" s="35"/>
      <c r="C226" s="32" t="s">
        <v>205</v>
      </c>
      <c r="D226" s="35"/>
      <c r="E226" s="35"/>
      <c r="F226" s="35"/>
      <c r="G226" s="35"/>
      <c r="H226" s="35"/>
      <c r="I226" s="35"/>
      <c r="J226" s="35"/>
      <c r="K226" s="35"/>
      <c r="L226" s="38">
        <v>158.94999999999999</v>
      </c>
    </row>
    <row r="227" spans="1:12" ht="12" x14ac:dyDescent="0.15">
      <c r="A227" s="35"/>
      <c r="B227" s="32" t="s">
        <v>514</v>
      </c>
      <c r="C227" s="32" t="s">
        <v>207</v>
      </c>
      <c r="D227" s="32" t="s">
        <v>208</v>
      </c>
      <c r="E227" s="36" t="s">
        <v>515</v>
      </c>
      <c r="F227" s="35"/>
      <c r="G227" s="34">
        <v>97</v>
      </c>
      <c r="H227" s="35"/>
      <c r="I227" s="35"/>
      <c r="J227" s="35"/>
      <c r="K227" s="35"/>
      <c r="L227" s="38">
        <v>154.18</v>
      </c>
    </row>
    <row r="228" spans="1:12" ht="12" x14ac:dyDescent="0.15">
      <c r="A228" s="35"/>
      <c r="B228" s="32" t="s">
        <v>516</v>
      </c>
      <c r="C228" s="32" t="s">
        <v>211</v>
      </c>
      <c r="D228" s="32" t="s">
        <v>208</v>
      </c>
      <c r="E228" s="36" t="s">
        <v>517</v>
      </c>
      <c r="F228" s="35"/>
      <c r="G228" s="34">
        <v>51</v>
      </c>
      <c r="H228" s="35"/>
      <c r="I228" s="35"/>
      <c r="J228" s="35"/>
      <c r="K228" s="35"/>
      <c r="L228" s="38">
        <v>81.06</v>
      </c>
    </row>
    <row r="229" spans="1:12" ht="12" x14ac:dyDescent="0.15">
      <c r="A229" s="35"/>
      <c r="B229" s="35"/>
      <c r="C229" s="33" t="s">
        <v>213</v>
      </c>
      <c r="D229" s="35"/>
      <c r="E229" s="35"/>
      <c r="F229" s="35"/>
      <c r="G229" s="35"/>
      <c r="H229" s="35"/>
      <c r="I229" s="35"/>
      <c r="J229" s="35"/>
      <c r="K229" s="35"/>
      <c r="L229" s="37">
        <v>394.19</v>
      </c>
    </row>
    <row r="230" spans="1:12" ht="132" x14ac:dyDescent="0.15">
      <c r="A230" s="32" t="s">
        <v>100</v>
      </c>
      <c r="B230" s="33" t="s">
        <v>764</v>
      </c>
      <c r="C230" s="32" t="s">
        <v>862</v>
      </c>
      <c r="D230" s="32" t="s">
        <v>304</v>
      </c>
      <c r="E230" s="34">
        <v>0.02</v>
      </c>
      <c r="F230" s="35"/>
      <c r="G230" s="34">
        <v>0.02</v>
      </c>
      <c r="H230" s="35"/>
      <c r="I230" s="35"/>
      <c r="J230" s="35"/>
      <c r="K230" s="35"/>
      <c r="L230" s="35"/>
    </row>
    <row r="231" spans="1:12" ht="12" x14ac:dyDescent="0.15">
      <c r="A231" s="35"/>
      <c r="B231" s="36" t="s">
        <v>22</v>
      </c>
      <c r="C231" s="32" t="s">
        <v>188</v>
      </c>
      <c r="D231" s="32" t="s">
        <v>189</v>
      </c>
      <c r="E231" s="35"/>
      <c r="F231" s="35"/>
      <c r="G231" s="34">
        <v>0.29183999999999999</v>
      </c>
      <c r="H231" s="35"/>
      <c r="I231" s="35"/>
      <c r="J231" s="35"/>
      <c r="K231" s="35"/>
      <c r="L231" s="37">
        <v>264.92</v>
      </c>
    </row>
    <row r="232" spans="1:12" ht="96" x14ac:dyDescent="0.15">
      <c r="A232" s="35"/>
      <c r="B232" s="32" t="s">
        <v>696</v>
      </c>
      <c r="C232" s="32" t="s">
        <v>697</v>
      </c>
      <c r="D232" s="32" t="s">
        <v>189</v>
      </c>
      <c r="E232" s="34">
        <v>12.16</v>
      </c>
      <c r="F232" s="34">
        <v>1.2</v>
      </c>
      <c r="G232" s="34">
        <v>0.29183999999999999</v>
      </c>
      <c r="H232" s="35"/>
      <c r="I232" s="35"/>
      <c r="J232" s="38">
        <v>907.76</v>
      </c>
      <c r="K232" s="35"/>
      <c r="L232" s="38">
        <v>264.92</v>
      </c>
    </row>
    <row r="233" spans="1:12" ht="12" x14ac:dyDescent="0.15">
      <c r="A233" s="35"/>
      <c r="B233" s="36" t="s">
        <v>23</v>
      </c>
      <c r="C233" s="32" t="s">
        <v>192</v>
      </c>
      <c r="D233" s="35"/>
      <c r="E233" s="35"/>
      <c r="F233" s="35"/>
      <c r="G233" s="35"/>
      <c r="H233" s="35"/>
      <c r="I233" s="35"/>
      <c r="J233" s="35"/>
      <c r="K233" s="35"/>
      <c r="L233" s="37">
        <v>0</v>
      </c>
    </row>
    <row r="234" spans="1:12" ht="12" x14ac:dyDescent="0.15">
      <c r="A234" s="35"/>
      <c r="B234" s="35"/>
      <c r="C234" s="32" t="s">
        <v>193</v>
      </c>
      <c r="D234" s="32" t="s">
        <v>189</v>
      </c>
      <c r="E234" s="35"/>
      <c r="F234" s="35"/>
      <c r="G234" s="34">
        <v>0</v>
      </c>
      <c r="H234" s="35"/>
      <c r="I234" s="35"/>
      <c r="J234" s="35"/>
      <c r="K234" s="35"/>
      <c r="L234" s="37">
        <v>0</v>
      </c>
    </row>
    <row r="235" spans="1:12" ht="12" x14ac:dyDescent="0.15">
      <c r="A235" s="35"/>
      <c r="B235" s="36" t="s">
        <v>25</v>
      </c>
      <c r="C235" s="32" t="s">
        <v>203</v>
      </c>
      <c r="D235" s="35"/>
      <c r="E235" s="35"/>
      <c r="F235" s="35"/>
      <c r="G235" s="35"/>
      <c r="H235" s="35"/>
      <c r="I235" s="35"/>
      <c r="J235" s="35"/>
      <c r="K235" s="35"/>
      <c r="L235" s="37">
        <v>0</v>
      </c>
    </row>
    <row r="236" spans="1:12" ht="12" x14ac:dyDescent="0.15">
      <c r="A236" s="35"/>
      <c r="B236" s="35"/>
      <c r="C236" s="33" t="s">
        <v>204</v>
      </c>
      <c r="D236" s="35"/>
      <c r="E236" s="35"/>
      <c r="F236" s="35"/>
      <c r="G236" s="35"/>
      <c r="H236" s="35"/>
      <c r="I236" s="35"/>
      <c r="J236" s="35"/>
      <c r="K236" s="35"/>
      <c r="L236" s="37">
        <v>264.92</v>
      </c>
    </row>
    <row r="237" spans="1:12" ht="24" x14ac:dyDescent="0.15">
      <c r="A237" s="32" t="s">
        <v>863</v>
      </c>
      <c r="B237" s="32" t="s">
        <v>512</v>
      </c>
      <c r="C237" s="32" t="s">
        <v>513</v>
      </c>
      <c r="D237" s="32" t="s">
        <v>208</v>
      </c>
      <c r="E237" s="34">
        <v>2</v>
      </c>
      <c r="F237" s="35"/>
      <c r="G237" s="34">
        <v>2</v>
      </c>
      <c r="H237" s="35"/>
      <c r="I237" s="35"/>
      <c r="J237" s="38">
        <v>220.77</v>
      </c>
      <c r="K237" s="35"/>
      <c r="L237" s="38">
        <v>4.42</v>
      </c>
    </row>
    <row r="238" spans="1:12" ht="12" x14ac:dyDescent="0.15">
      <c r="A238" s="35"/>
      <c r="B238" s="35"/>
      <c r="C238" s="32" t="s">
        <v>205</v>
      </c>
      <c r="D238" s="35"/>
      <c r="E238" s="35"/>
      <c r="F238" s="35"/>
      <c r="G238" s="35"/>
      <c r="H238" s="35"/>
      <c r="I238" s="35"/>
      <c r="J238" s="35"/>
      <c r="K238" s="35"/>
      <c r="L238" s="38">
        <v>264.92</v>
      </c>
    </row>
    <row r="239" spans="1:12" ht="12" x14ac:dyDescent="0.15">
      <c r="A239" s="35"/>
      <c r="B239" s="32" t="s">
        <v>514</v>
      </c>
      <c r="C239" s="32" t="s">
        <v>207</v>
      </c>
      <c r="D239" s="32" t="s">
        <v>208</v>
      </c>
      <c r="E239" s="36" t="s">
        <v>515</v>
      </c>
      <c r="F239" s="35"/>
      <c r="G239" s="34">
        <v>97</v>
      </c>
      <c r="H239" s="35"/>
      <c r="I239" s="35"/>
      <c r="J239" s="35"/>
      <c r="K239" s="35"/>
      <c r="L239" s="38">
        <v>256.97000000000003</v>
      </c>
    </row>
    <row r="240" spans="1:12" ht="12" x14ac:dyDescent="0.15">
      <c r="A240" s="35"/>
      <c r="B240" s="32" t="s">
        <v>516</v>
      </c>
      <c r="C240" s="32" t="s">
        <v>211</v>
      </c>
      <c r="D240" s="32" t="s">
        <v>208</v>
      </c>
      <c r="E240" s="36" t="s">
        <v>517</v>
      </c>
      <c r="F240" s="35"/>
      <c r="G240" s="34">
        <v>51</v>
      </c>
      <c r="H240" s="35"/>
      <c r="I240" s="35"/>
      <c r="J240" s="35"/>
      <c r="K240" s="35"/>
      <c r="L240" s="38">
        <v>135.11000000000001</v>
      </c>
    </row>
    <row r="241" spans="1:12" ht="12" x14ac:dyDescent="0.15">
      <c r="A241" s="35"/>
      <c r="B241" s="35"/>
      <c r="C241" s="33" t="s">
        <v>213</v>
      </c>
      <c r="D241" s="35"/>
      <c r="E241" s="35"/>
      <c r="F241" s="35"/>
      <c r="G241" s="35"/>
      <c r="H241" s="35"/>
      <c r="I241" s="35"/>
      <c r="J241" s="35"/>
      <c r="K241" s="35"/>
      <c r="L241" s="37">
        <v>661.42</v>
      </c>
    </row>
    <row r="242" spans="1:12" ht="12" customHeight="1" x14ac:dyDescent="0.15">
      <c r="A242" s="35"/>
      <c r="B242" s="35"/>
      <c r="C242" s="58" t="s">
        <v>864</v>
      </c>
      <c r="D242" s="59"/>
      <c r="E242" s="59"/>
      <c r="F242" s="59"/>
      <c r="G242" s="59"/>
      <c r="H242" s="59"/>
      <c r="I242" s="59"/>
      <c r="J242" s="59"/>
      <c r="K242" s="60"/>
      <c r="L242" s="37">
        <v>430.94</v>
      </c>
    </row>
    <row r="243" spans="1:12" ht="12" customHeight="1" x14ac:dyDescent="0.15">
      <c r="A243" s="35"/>
      <c r="B243" s="35"/>
      <c r="C243" s="61" t="s">
        <v>241</v>
      </c>
      <c r="D243" s="62"/>
      <c r="E243" s="62"/>
      <c r="F243" s="62"/>
      <c r="G243" s="62"/>
      <c r="H243" s="62"/>
      <c r="I243" s="62"/>
      <c r="J243" s="62"/>
      <c r="K243" s="63"/>
      <c r="L243" s="35"/>
    </row>
    <row r="244" spans="1:12" ht="12" customHeight="1" x14ac:dyDescent="0.15">
      <c r="A244" s="35"/>
      <c r="B244" s="35"/>
      <c r="C244" s="64" t="s">
        <v>242</v>
      </c>
      <c r="D244" s="65"/>
      <c r="E244" s="65"/>
      <c r="F244" s="65"/>
      <c r="G244" s="65"/>
      <c r="H244" s="65"/>
      <c r="I244" s="65"/>
      <c r="J244" s="65"/>
      <c r="K244" s="66"/>
      <c r="L244" s="38">
        <v>423.87</v>
      </c>
    </row>
    <row r="245" spans="1:12" ht="12" customHeight="1" x14ac:dyDescent="0.15">
      <c r="A245" s="35"/>
      <c r="B245" s="35"/>
      <c r="C245" s="64" t="s">
        <v>243</v>
      </c>
      <c r="D245" s="65"/>
      <c r="E245" s="65"/>
      <c r="F245" s="65"/>
      <c r="G245" s="65"/>
      <c r="H245" s="65"/>
      <c r="I245" s="65"/>
      <c r="J245" s="65"/>
      <c r="K245" s="66"/>
      <c r="L245" s="38">
        <v>0</v>
      </c>
    </row>
    <row r="246" spans="1:12" ht="12" customHeight="1" x14ac:dyDescent="0.15">
      <c r="A246" s="35"/>
      <c r="B246" s="35"/>
      <c r="C246" s="64" t="s">
        <v>244</v>
      </c>
      <c r="D246" s="65"/>
      <c r="E246" s="65"/>
      <c r="F246" s="65"/>
      <c r="G246" s="65"/>
      <c r="H246" s="65"/>
      <c r="I246" s="65"/>
      <c r="J246" s="65"/>
      <c r="K246" s="66"/>
      <c r="L246" s="38">
        <v>0</v>
      </c>
    </row>
    <row r="247" spans="1:12" ht="12" customHeight="1" x14ac:dyDescent="0.15">
      <c r="A247" s="35"/>
      <c r="B247" s="35"/>
      <c r="C247" s="64" t="s">
        <v>245</v>
      </c>
      <c r="D247" s="65"/>
      <c r="E247" s="65"/>
      <c r="F247" s="65"/>
      <c r="G247" s="65"/>
      <c r="H247" s="65"/>
      <c r="I247" s="65"/>
      <c r="J247" s="65"/>
      <c r="K247" s="66"/>
      <c r="L247" s="38">
        <v>7.07</v>
      </c>
    </row>
    <row r="248" spans="1:12" ht="12" customHeight="1" x14ac:dyDescent="0.15">
      <c r="A248" s="35"/>
      <c r="B248" s="35"/>
      <c r="C248" s="64" t="s">
        <v>246</v>
      </c>
      <c r="D248" s="65"/>
      <c r="E248" s="65"/>
      <c r="F248" s="65"/>
      <c r="G248" s="65"/>
      <c r="H248" s="65"/>
      <c r="I248" s="65"/>
      <c r="J248" s="65"/>
      <c r="K248" s="66"/>
      <c r="L248" s="38">
        <v>0</v>
      </c>
    </row>
    <row r="249" spans="1:12" ht="12" customHeight="1" x14ac:dyDescent="0.15">
      <c r="A249" s="35"/>
      <c r="B249" s="35"/>
      <c r="C249" s="64" t="s">
        <v>247</v>
      </c>
      <c r="D249" s="65"/>
      <c r="E249" s="65"/>
      <c r="F249" s="65"/>
      <c r="G249" s="65"/>
      <c r="H249" s="65"/>
      <c r="I249" s="65"/>
      <c r="J249" s="65"/>
      <c r="K249" s="66"/>
      <c r="L249" s="38">
        <v>423.87</v>
      </c>
    </row>
    <row r="250" spans="1:12" ht="12" customHeight="1" x14ac:dyDescent="0.15">
      <c r="A250" s="35"/>
      <c r="B250" s="35"/>
      <c r="C250" s="64" t="s">
        <v>248</v>
      </c>
      <c r="D250" s="65"/>
      <c r="E250" s="65"/>
      <c r="F250" s="65"/>
      <c r="G250" s="65"/>
      <c r="H250" s="65"/>
      <c r="I250" s="65"/>
      <c r="J250" s="65"/>
      <c r="K250" s="66"/>
      <c r="L250" s="38">
        <v>411.15</v>
      </c>
    </row>
    <row r="251" spans="1:12" ht="12" customHeight="1" x14ac:dyDescent="0.15">
      <c r="A251" s="35"/>
      <c r="B251" s="35"/>
      <c r="C251" s="64" t="s">
        <v>249</v>
      </c>
      <c r="D251" s="65"/>
      <c r="E251" s="65"/>
      <c r="F251" s="65"/>
      <c r="G251" s="65"/>
      <c r="H251" s="65"/>
      <c r="I251" s="65"/>
      <c r="J251" s="65"/>
      <c r="K251" s="66"/>
      <c r="L251" s="38">
        <v>216.17</v>
      </c>
    </row>
    <row r="252" spans="1:12" ht="12" customHeight="1" x14ac:dyDescent="0.15">
      <c r="A252" s="35"/>
      <c r="B252" s="35"/>
      <c r="C252" s="64" t="s">
        <v>250</v>
      </c>
      <c r="D252" s="65"/>
      <c r="E252" s="65"/>
      <c r="F252" s="65"/>
      <c r="G252" s="65"/>
      <c r="H252" s="65"/>
      <c r="I252" s="65"/>
      <c r="J252" s="65"/>
      <c r="K252" s="66"/>
      <c r="L252" s="38">
        <v>0</v>
      </c>
    </row>
    <row r="253" spans="1:12" ht="12" customHeight="1" x14ac:dyDescent="0.15">
      <c r="A253" s="35"/>
      <c r="B253" s="35"/>
      <c r="C253" s="64" t="s">
        <v>251</v>
      </c>
      <c r="D253" s="65"/>
      <c r="E253" s="65"/>
      <c r="F253" s="65"/>
      <c r="G253" s="65"/>
      <c r="H253" s="65"/>
      <c r="I253" s="65"/>
      <c r="J253" s="65"/>
      <c r="K253" s="66"/>
      <c r="L253" s="38">
        <v>0</v>
      </c>
    </row>
    <row r="254" spans="1:12" ht="12" customHeight="1" x14ac:dyDescent="0.15">
      <c r="A254" s="35"/>
      <c r="B254" s="35"/>
      <c r="C254" s="58" t="s">
        <v>865</v>
      </c>
      <c r="D254" s="59"/>
      <c r="E254" s="59"/>
      <c r="F254" s="59"/>
      <c r="G254" s="59"/>
      <c r="H254" s="59"/>
      <c r="I254" s="59"/>
      <c r="J254" s="59"/>
      <c r="K254" s="60"/>
      <c r="L254" s="37">
        <v>1058.26</v>
      </c>
    </row>
    <row r="255" spans="1:12" ht="12" customHeight="1" x14ac:dyDescent="0.15">
      <c r="A255" s="35"/>
      <c r="B255" s="35"/>
      <c r="C255" s="61" t="s">
        <v>253</v>
      </c>
      <c r="D255" s="62"/>
      <c r="E255" s="62"/>
      <c r="F255" s="62"/>
      <c r="G255" s="62"/>
      <c r="H255" s="62"/>
      <c r="I255" s="62"/>
      <c r="J255" s="62"/>
      <c r="K255" s="63"/>
      <c r="L255" s="35"/>
    </row>
    <row r="256" spans="1:12" ht="12" customHeight="1" x14ac:dyDescent="0.15">
      <c r="A256" s="35"/>
      <c r="B256" s="35"/>
      <c r="C256" s="64" t="s">
        <v>254</v>
      </c>
      <c r="D256" s="65"/>
      <c r="E256" s="65"/>
      <c r="F256" s="65"/>
      <c r="G256" s="65"/>
      <c r="H256" s="65"/>
      <c r="I256" s="65"/>
      <c r="J256" s="65"/>
      <c r="K256" s="66"/>
      <c r="L256" s="38">
        <v>0</v>
      </c>
    </row>
    <row r="257" spans="1:12" ht="12" customHeight="1" x14ac:dyDescent="0.15">
      <c r="A257" s="35"/>
      <c r="B257" s="35"/>
      <c r="C257" s="64" t="s">
        <v>255</v>
      </c>
      <c r="D257" s="65"/>
      <c r="E257" s="65"/>
      <c r="F257" s="65"/>
      <c r="G257" s="65"/>
      <c r="H257" s="65"/>
      <c r="I257" s="65"/>
      <c r="J257" s="65"/>
      <c r="K257" s="66"/>
      <c r="L257" s="38">
        <v>0</v>
      </c>
    </row>
    <row r="258" spans="1:12" ht="12" customHeight="1" x14ac:dyDescent="0.15">
      <c r="A258" s="35"/>
      <c r="B258" s="35"/>
      <c r="C258" s="64" t="s">
        <v>256</v>
      </c>
      <c r="D258" s="65"/>
      <c r="E258" s="65"/>
      <c r="F258" s="66"/>
      <c r="G258" s="38">
        <v>0.47</v>
      </c>
      <c r="H258" s="67"/>
      <c r="I258" s="68"/>
      <c r="J258" s="68"/>
      <c r="K258" s="68"/>
      <c r="L258" s="69"/>
    </row>
    <row r="259" spans="1:12" ht="12" customHeight="1" x14ac:dyDescent="0.15">
      <c r="A259" s="35"/>
      <c r="B259" s="35"/>
      <c r="C259" s="64" t="s">
        <v>257</v>
      </c>
      <c r="D259" s="65"/>
      <c r="E259" s="65"/>
      <c r="F259" s="66"/>
      <c r="G259" s="38">
        <v>0</v>
      </c>
      <c r="H259" s="67"/>
      <c r="I259" s="68"/>
      <c r="J259" s="68"/>
      <c r="K259" s="68"/>
      <c r="L259" s="69"/>
    </row>
    <row r="260" spans="1:12" ht="12" customHeight="1" x14ac:dyDescent="0.15">
      <c r="A260" s="58" t="s">
        <v>661</v>
      </c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60"/>
    </row>
    <row r="261" spans="1:12" ht="36" x14ac:dyDescent="0.15">
      <c r="A261" s="32" t="s">
        <v>103</v>
      </c>
      <c r="B261" s="33" t="s">
        <v>866</v>
      </c>
      <c r="C261" s="32" t="s">
        <v>867</v>
      </c>
      <c r="D261" s="33" t="s">
        <v>473</v>
      </c>
      <c r="E261" s="70">
        <v>2.7E-2</v>
      </c>
      <c r="F261" s="35"/>
      <c r="G261" s="70">
        <v>2.7E-2</v>
      </c>
      <c r="H261" s="35"/>
      <c r="I261" s="35"/>
      <c r="J261" s="38">
        <v>105317.82</v>
      </c>
      <c r="K261" s="35"/>
      <c r="L261" s="38">
        <v>2843.58</v>
      </c>
    </row>
    <row r="262" spans="1:12" ht="12" x14ac:dyDescent="0.15">
      <c r="A262" s="35"/>
      <c r="B262" s="35"/>
      <c r="C262" s="33" t="s">
        <v>213</v>
      </c>
      <c r="D262" s="35"/>
      <c r="E262" s="35"/>
      <c r="F262" s="35"/>
      <c r="G262" s="35"/>
      <c r="H262" s="35"/>
      <c r="I262" s="35"/>
      <c r="J262" s="35"/>
      <c r="K262" s="35"/>
      <c r="L262" s="37">
        <v>2843.58</v>
      </c>
    </row>
    <row r="263" spans="1:12" ht="72" x14ac:dyDescent="0.15">
      <c r="A263" s="32" t="s">
        <v>266</v>
      </c>
      <c r="B263" s="33" t="s">
        <v>551</v>
      </c>
      <c r="C263" s="32" t="s">
        <v>552</v>
      </c>
      <c r="D263" s="33" t="s">
        <v>187</v>
      </c>
      <c r="E263" s="70">
        <v>2</v>
      </c>
      <c r="F263" s="35"/>
      <c r="G263" s="70">
        <v>2</v>
      </c>
      <c r="H263" s="35"/>
      <c r="I263" s="35"/>
      <c r="J263" s="38">
        <v>25387.75</v>
      </c>
      <c r="K263" s="35"/>
      <c r="L263" s="38">
        <v>50775.5</v>
      </c>
    </row>
    <row r="264" spans="1:12" ht="12" x14ac:dyDescent="0.15">
      <c r="A264" s="35"/>
      <c r="B264" s="35"/>
      <c r="C264" s="33" t="s">
        <v>213</v>
      </c>
      <c r="D264" s="35"/>
      <c r="E264" s="35"/>
      <c r="F264" s="35"/>
      <c r="G264" s="35"/>
      <c r="H264" s="35"/>
      <c r="I264" s="35"/>
      <c r="J264" s="35"/>
      <c r="K264" s="35"/>
      <c r="L264" s="37">
        <v>50775.5</v>
      </c>
    </row>
    <row r="265" spans="1:12" ht="48" x14ac:dyDescent="0.15">
      <c r="A265" s="32" t="s">
        <v>269</v>
      </c>
      <c r="B265" s="33" t="s">
        <v>554</v>
      </c>
      <c r="C265" s="32" t="s">
        <v>868</v>
      </c>
      <c r="D265" s="33" t="s">
        <v>313</v>
      </c>
      <c r="E265" s="70">
        <v>1.865E-2</v>
      </c>
      <c r="F265" s="35"/>
      <c r="G265" s="70">
        <v>1.865E-2</v>
      </c>
      <c r="H265" s="35"/>
      <c r="I265" s="35"/>
      <c r="J265" s="38">
        <v>369334.85</v>
      </c>
      <c r="K265" s="35"/>
      <c r="L265" s="38">
        <v>6888.09</v>
      </c>
    </row>
    <row r="266" spans="1:12" ht="12" x14ac:dyDescent="0.15">
      <c r="A266" s="35"/>
      <c r="B266" s="35"/>
      <c r="C266" s="33" t="s">
        <v>213</v>
      </c>
      <c r="D266" s="35"/>
      <c r="E266" s="35"/>
      <c r="F266" s="35"/>
      <c r="G266" s="35"/>
      <c r="H266" s="35"/>
      <c r="I266" s="35"/>
      <c r="J266" s="35"/>
      <c r="K266" s="35"/>
      <c r="L266" s="37">
        <v>6888.09</v>
      </c>
    </row>
    <row r="267" spans="1:12" ht="48" x14ac:dyDescent="0.15">
      <c r="A267" s="32" t="s">
        <v>272</v>
      </c>
      <c r="B267" s="33" t="s">
        <v>796</v>
      </c>
      <c r="C267" s="32" t="s">
        <v>869</v>
      </c>
      <c r="D267" s="33" t="s">
        <v>304</v>
      </c>
      <c r="E267" s="70">
        <v>0.02</v>
      </c>
      <c r="F267" s="35"/>
      <c r="G267" s="70">
        <v>0.02</v>
      </c>
      <c r="H267" s="38">
        <v>17558.04</v>
      </c>
      <c r="I267" s="38">
        <v>1.31</v>
      </c>
      <c r="J267" s="38">
        <v>23001.03</v>
      </c>
      <c r="K267" s="35"/>
      <c r="L267" s="38">
        <v>460.02</v>
      </c>
    </row>
    <row r="268" spans="1:12" ht="12" x14ac:dyDescent="0.15">
      <c r="A268" s="35"/>
      <c r="B268" s="35"/>
      <c r="C268" s="33" t="s">
        <v>213</v>
      </c>
      <c r="D268" s="35"/>
      <c r="E268" s="35"/>
      <c r="F268" s="35"/>
      <c r="G268" s="35"/>
      <c r="H268" s="35"/>
      <c r="I268" s="35"/>
      <c r="J268" s="35"/>
      <c r="K268" s="35"/>
      <c r="L268" s="37">
        <v>460.02</v>
      </c>
    </row>
    <row r="269" spans="1:12" ht="96" x14ac:dyDescent="0.15">
      <c r="A269" s="32" t="s">
        <v>278</v>
      </c>
      <c r="B269" s="33" t="s">
        <v>800</v>
      </c>
      <c r="C269" s="35" t="s">
        <v>870</v>
      </c>
      <c r="D269" s="33" t="s">
        <v>304</v>
      </c>
      <c r="E269" s="70">
        <v>0.02</v>
      </c>
      <c r="F269" s="35"/>
      <c r="G269" s="70">
        <v>0.02</v>
      </c>
      <c r="H269" s="38">
        <v>20843.3</v>
      </c>
      <c r="I269" s="38">
        <v>1.2</v>
      </c>
      <c r="J269" s="38">
        <v>25011.96</v>
      </c>
      <c r="K269" s="35"/>
      <c r="L269" s="38">
        <v>500.24</v>
      </c>
    </row>
    <row r="270" spans="1:12" ht="12" x14ac:dyDescent="0.15">
      <c r="A270" s="35"/>
      <c r="B270" s="35"/>
      <c r="C270" s="33" t="s">
        <v>213</v>
      </c>
      <c r="D270" s="35"/>
      <c r="E270" s="35"/>
      <c r="F270" s="35"/>
      <c r="G270" s="35"/>
      <c r="H270" s="35"/>
      <c r="I270" s="35"/>
      <c r="J270" s="35"/>
      <c r="K270" s="35"/>
      <c r="L270" s="37">
        <v>500.24</v>
      </c>
    </row>
    <row r="271" spans="1:12" ht="60" x14ac:dyDescent="0.15">
      <c r="A271" s="32" t="s">
        <v>422</v>
      </c>
      <c r="B271" s="33" t="s">
        <v>871</v>
      </c>
      <c r="C271" s="32" t="s">
        <v>872</v>
      </c>
      <c r="D271" s="33" t="s">
        <v>187</v>
      </c>
      <c r="E271" s="70">
        <v>4</v>
      </c>
      <c r="F271" s="35"/>
      <c r="G271" s="70">
        <v>4</v>
      </c>
      <c r="H271" s="35"/>
      <c r="I271" s="35"/>
      <c r="J271" s="38">
        <v>50.11</v>
      </c>
      <c r="K271" s="35"/>
      <c r="L271" s="38">
        <v>200.44</v>
      </c>
    </row>
    <row r="272" spans="1:12" ht="12" x14ac:dyDescent="0.15">
      <c r="A272" s="35"/>
      <c r="B272" s="35"/>
      <c r="C272" s="33" t="s">
        <v>213</v>
      </c>
      <c r="D272" s="35"/>
      <c r="E272" s="35"/>
      <c r="F272" s="35"/>
      <c r="G272" s="35"/>
      <c r="H272" s="35"/>
      <c r="I272" s="35"/>
      <c r="J272" s="35"/>
      <c r="K272" s="35"/>
      <c r="L272" s="37">
        <v>200.44</v>
      </c>
    </row>
    <row r="273" spans="1:12" ht="60" x14ac:dyDescent="0.15">
      <c r="A273" s="32" t="s">
        <v>425</v>
      </c>
      <c r="B273" s="33" t="s">
        <v>808</v>
      </c>
      <c r="C273" s="32" t="s">
        <v>809</v>
      </c>
      <c r="D273" s="33" t="s">
        <v>187</v>
      </c>
      <c r="E273" s="70">
        <v>2</v>
      </c>
      <c r="F273" s="35"/>
      <c r="G273" s="70">
        <v>2</v>
      </c>
      <c r="H273" s="35"/>
      <c r="I273" s="35"/>
      <c r="J273" s="38">
        <v>484.91</v>
      </c>
      <c r="K273" s="35"/>
      <c r="L273" s="38">
        <v>969.82</v>
      </c>
    </row>
    <row r="274" spans="1:12" ht="12" x14ac:dyDescent="0.15">
      <c r="A274" s="35"/>
      <c r="B274" s="35"/>
      <c r="C274" s="33" t="s">
        <v>213</v>
      </c>
      <c r="D274" s="35"/>
      <c r="E274" s="35"/>
      <c r="F274" s="35"/>
      <c r="G274" s="35"/>
      <c r="H274" s="35"/>
      <c r="I274" s="35"/>
      <c r="J274" s="35"/>
      <c r="K274" s="35"/>
      <c r="L274" s="37">
        <v>969.82</v>
      </c>
    </row>
    <row r="275" spans="1:12" ht="72" x14ac:dyDescent="0.15">
      <c r="A275" s="32" t="s">
        <v>428</v>
      </c>
      <c r="B275" s="33" t="s">
        <v>873</v>
      </c>
      <c r="C275" s="32" t="s">
        <v>874</v>
      </c>
      <c r="D275" s="33" t="s">
        <v>187</v>
      </c>
      <c r="E275" s="70">
        <v>2</v>
      </c>
      <c r="F275" s="35"/>
      <c r="G275" s="70">
        <v>2</v>
      </c>
      <c r="H275" s="38">
        <v>228.4</v>
      </c>
      <c r="I275" s="38">
        <v>1.2</v>
      </c>
      <c r="J275" s="38">
        <v>274.08</v>
      </c>
      <c r="K275" s="35"/>
      <c r="L275" s="38">
        <v>548.16</v>
      </c>
    </row>
    <row r="276" spans="1:12" ht="12" x14ac:dyDescent="0.15">
      <c r="A276" s="35"/>
      <c r="B276" s="35"/>
      <c r="C276" s="33" t="s">
        <v>213</v>
      </c>
      <c r="D276" s="35"/>
      <c r="E276" s="35"/>
      <c r="F276" s="35"/>
      <c r="G276" s="35"/>
      <c r="H276" s="35"/>
      <c r="I276" s="35"/>
      <c r="J276" s="35"/>
      <c r="K276" s="35"/>
      <c r="L276" s="37">
        <v>548.16</v>
      </c>
    </row>
    <row r="277" spans="1:12" ht="60" x14ac:dyDescent="0.15">
      <c r="A277" s="32" t="s">
        <v>431</v>
      </c>
      <c r="B277" s="33" t="s">
        <v>812</v>
      </c>
      <c r="C277" s="32" t="s">
        <v>813</v>
      </c>
      <c r="D277" s="33" t="s">
        <v>187</v>
      </c>
      <c r="E277" s="70">
        <v>2</v>
      </c>
      <c r="F277" s="35"/>
      <c r="G277" s="70">
        <v>2</v>
      </c>
      <c r="H277" s="35"/>
      <c r="I277" s="35"/>
      <c r="J277" s="38">
        <v>17.77</v>
      </c>
      <c r="K277" s="35"/>
      <c r="L277" s="38">
        <v>35.54</v>
      </c>
    </row>
    <row r="278" spans="1:12" ht="12" x14ac:dyDescent="0.15">
      <c r="A278" s="35"/>
      <c r="B278" s="35"/>
      <c r="C278" s="33" t="s">
        <v>213</v>
      </c>
      <c r="D278" s="35"/>
      <c r="E278" s="35"/>
      <c r="F278" s="35"/>
      <c r="G278" s="35"/>
      <c r="H278" s="35"/>
      <c r="I278" s="35"/>
      <c r="J278" s="35"/>
      <c r="K278" s="35"/>
      <c r="L278" s="37">
        <v>35.54</v>
      </c>
    </row>
    <row r="279" spans="1:12" ht="60" x14ac:dyDescent="0.15">
      <c r="A279" s="32" t="s">
        <v>434</v>
      </c>
      <c r="B279" s="33" t="s">
        <v>563</v>
      </c>
      <c r="C279" s="32" t="s">
        <v>564</v>
      </c>
      <c r="D279" s="33" t="s">
        <v>187</v>
      </c>
      <c r="E279" s="70">
        <v>0.12</v>
      </c>
      <c r="F279" s="35"/>
      <c r="G279" s="70">
        <v>0.12</v>
      </c>
      <c r="H279" s="38">
        <v>2940.8</v>
      </c>
      <c r="I279" s="38">
        <v>1.38</v>
      </c>
      <c r="J279" s="38">
        <v>4058.3</v>
      </c>
      <c r="K279" s="35"/>
      <c r="L279" s="38">
        <v>487</v>
      </c>
    </row>
    <row r="280" spans="1:12" ht="12" x14ac:dyDescent="0.15">
      <c r="A280" s="35"/>
      <c r="B280" s="35"/>
      <c r="C280" s="33" t="s">
        <v>213</v>
      </c>
      <c r="D280" s="35"/>
      <c r="E280" s="35"/>
      <c r="F280" s="35"/>
      <c r="G280" s="35"/>
      <c r="H280" s="35"/>
      <c r="I280" s="35"/>
      <c r="J280" s="35"/>
      <c r="K280" s="35"/>
      <c r="L280" s="37">
        <v>487</v>
      </c>
    </row>
    <row r="281" spans="1:12" ht="60" x14ac:dyDescent="0.15">
      <c r="A281" s="32" t="s">
        <v>437</v>
      </c>
      <c r="B281" s="33" t="s">
        <v>817</v>
      </c>
      <c r="C281" s="32" t="s">
        <v>818</v>
      </c>
      <c r="D281" s="33" t="s">
        <v>187</v>
      </c>
      <c r="E281" s="70">
        <v>4</v>
      </c>
      <c r="F281" s="35"/>
      <c r="G281" s="70">
        <v>4</v>
      </c>
      <c r="H281" s="35"/>
      <c r="I281" s="35"/>
      <c r="J281" s="38">
        <v>658.36</v>
      </c>
      <c r="K281" s="35"/>
      <c r="L281" s="38">
        <v>2633.44</v>
      </c>
    </row>
    <row r="282" spans="1:12" ht="12" x14ac:dyDescent="0.15">
      <c r="A282" s="35"/>
      <c r="B282" s="35"/>
      <c r="C282" s="33" t="s">
        <v>213</v>
      </c>
      <c r="D282" s="35"/>
      <c r="E282" s="35"/>
      <c r="F282" s="35"/>
      <c r="G282" s="35"/>
      <c r="H282" s="35"/>
      <c r="I282" s="35"/>
      <c r="J282" s="35"/>
      <c r="K282" s="35"/>
      <c r="L282" s="37">
        <v>2633.44</v>
      </c>
    </row>
    <row r="283" spans="1:12" ht="48" x14ac:dyDescent="0.15">
      <c r="A283" s="32" t="s">
        <v>440</v>
      </c>
      <c r="B283" s="33" t="s">
        <v>566</v>
      </c>
      <c r="C283" s="32" t="s">
        <v>875</v>
      </c>
      <c r="D283" s="33" t="s">
        <v>304</v>
      </c>
      <c r="E283" s="70">
        <v>0.04</v>
      </c>
      <c r="F283" s="35"/>
      <c r="G283" s="70">
        <v>0.04</v>
      </c>
      <c r="H283" s="38">
        <v>1926.82</v>
      </c>
      <c r="I283" s="38">
        <v>1.2</v>
      </c>
      <c r="J283" s="38">
        <v>2312.1799999999998</v>
      </c>
      <c r="K283" s="35"/>
      <c r="L283" s="38">
        <v>92.49</v>
      </c>
    </row>
    <row r="284" spans="1:12" ht="12" x14ac:dyDescent="0.15">
      <c r="A284" s="35"/>
      <c r="B284" s="35"/>
      <c r="C284" s="33" t="s">
        <v>213</v>
      </c>
      <c r="D284" s="35"/>
      <c r="E284" s="35"/>
      <c r="F284" s="35"/>
      <c r="G284" s="35"/>
      <c r="H284" s="35"/>
      <c r="I284" s="35"/>
      <c r="J284" s="35"/>
      <c r="K284" s="35"/>
      <c r="L284" s="37">
        <v>92.49</v>
      </c>
    </row>
    <row r="285" spans="1:12" ht="48" x14ac:dyDescent="0.15">
      <c r="A285" s="32" t="s">
        <v>443</v>
      </c>
      <c r="B285" s="33" t="s">
        <v>566</v>
      </c>
      <c r="C285" s="32" t="s">
        <v>732</v>
      </c>
      <c r="D285" s="33" t="s">
        <v>304</v>
      </c>
      <c r="E285" s="70">
        <v>0.02</v>
      </c>
      <c r="F285" s="35"/>
      <c r="G285" s="70">
        <v>0.02</v>
      </c>
      <c r="H285" s="38">
        <v>1926.82</v>
      </c>
      <c r="I285" s="38">
        <v>1.2</v>
      </c>
      <c r="J285" s="38">
        <v>2312.1799999999998</v>
      </c>
      <c r="K285" s="35"/>
      <c r="L285" s="38">
        <v>46.24</v>
      </c>
    </row>
    <row r="286" spans="1:12" ht="12" x14ac:dyDescent="0.15">
      <c r="A286" s="35"/>
      <c r="B286" s="35"/>
      <c r="C286" s="33" t="s">
        <v>213</v>
      </c>
      <c r="D286" s="35"/>
      <c r="E286" s="35"/>
      <c r="F286" s="35"/>
      <c r="G286" s="35"/>
      <c r="H286" s="35"/>
      <c r="I286" s="35"/>
      <c r="J286" s="35"/>
      <c r="K286" s="35"/>
      <c r="L286" s="37">
        <v>46.24</v>
      </c>
    </row>
    <row r="287" spans="1:12" ht="60" x14ac:dyDescent="0.15">
      <c r="A287" s="32" t="s">
        <v>444</v>
      </c>
      <c r="B287" s="33" t="s">
        <v>821</v>
      </c>
      <c r="C287" s="32" t="s">
        <v>822</v>
      </c>
      <c r="D287" s="33" t="s">
        <v>187</v>
      </c>
      <c r="E287" s="70">
        <v>3</v>
      </c>
      <c r="F287" s="35"/>
      <c r="G287" s="70">
        <v>3</v>
      </c>
      <c r="H287" s="35"/>
      <c r="I287" s="35"/>
      <c r="J287" s="38">
        <v>703.42</v>
      </c>
      <c r="K287" s="35"/>
      <c r="L287" s="38">
        <v>2110.2600000000002</v>
      </c>
    </row>
    <row r="288" spans="1:12" ht="12" x14ac:dyDescent="0.15">
      <c r="A288" s="35"/>
      <c r="B288" s="35"/>
      <c r="C288" s="33" t="s">
        <v>213</v>
      </c>
      <c r="D288" s="35"/>
      <c r="E288" s="35"/>
      <c r="F288" s="35"/>
      <c r="G288" s="35"/>
      <c r="H288" s="35"/>
      <c r="I288" s="35"/>
      <c r="J288" s="35"/>
      <c r="K288" s="35"/>
      <c r="L288" s="37">
        <v>2110.2600000000002</v>
      </c>
    </row>
    <row r="289" spans="1:12" ht="60" x14ac:dyDescent="0.15">
      <c r="A289" s="32" t="s">
        <v>445</v>
      </c>
      <c r="B289" s="33" t="s">
        <v>833</v>
      </c>
      <c r="C289" s="32" t="s">
        <v>834</v>
      </c>
      <c r="D289" s="33" t="s">
        <v>187</v>
      </c>
      <c r="E289" s="70">
        <v>4</v>
      </c>
      <c r="F289" s="35"/>
      <c r="G289" s="70">
        <v>4</v>
      </c>
      <c r="H289" s="35"/>
      <c r="I289" s="35"/>
      <c r="J289" s="38">
        <v>16.32</v>
      </c>
      <c r="K289" s="35"/>
      <c r="L289" s="38">
        <v>65.28</v>
      </c>
    </row>
    <row r="290" spans="1:12" ht="12" x14ac:dyDescent="0.15">
      <c r="A290" s="35"/>
      <c r="B290" s="35"/>
      <c r="C290" s="33" t="s">
        <v>213</v>
      </c>
      <c r="D290" s="35"/>
      <c r="E290" s="35"/>
      <c r="F290" s="35"/>
      <c r="G290" s="35"/>
      <c r="H290" s="35"/>
      <c r="I290" s="35"/>
      <c r="J290" s="35"/>
      <c r="K290" s="35"/>
      <c r="L290" s="37">
        <v>65.28</v>
      </c>
    </row>
    <row r="291" spans="1:12" ht="36" x14ac:dyDescent="0.15">
      <c r="A291" s="32" t="s">
        <v>448</v>
      </c>
      <c r="B291" s="33" t="s">
        <v>580</v>
      </c>
      <c r="C291" s="32" t="s">
        <v>581</v>
      </c>
      <c r="D291" s="33" t="s">
        <v>187</v>
      </c>
      <c r="E291" s="70">
        <v>5</v>
      </c>
      <c r="F291" s="35"/>
      <c r="G291" s="70">
        <v>5</v>
      </c>
      <c r="H291" s="38">
        <v>67.569999999999993</v>
      </c>
      <c r="I291" s="38">
        <v>1.2</v>
      </c>
      <c r="J291" s="38">
        <v>81.08</v>
      </c>
      <c r="K291" s="35"/>
      <c r="L291" s="38">
        <v>405.4</v>
      </c>
    </row>
    <row r="292" spans="1:12" ht="12" x14ac:dyDescent="0.15">
      <c r="A292" s="35"/>
      <c r="B292" s="35"/>
      <c r="C292" s="33" t="s">
        <v>213</v>
      </c>
      <c r="D292" s="35"/>
      <c r="E292" s="35"/>
      <c r="F292" s="35"/>
      <c r="G292" s="35"/>
      <c r="H292" s="35"/>
      <c r="I292" s="35"/>
      <c r="J292" s="35"/>
      <c r="K292" s="35"/>
      <c r="L292" s="37">
        <v>405.4</v>
      </c>
    </row>
    <row r="293" spans="1:12" ht="36" x14ac:dyDescent="0.15">
      <c r="A293" s="32" t="s">
        <v>451</v>
      </c>
      <c r="B293" s="33" t="s">
        <v>835</v>
      </c>
      <c r="C293" s="32" t="s">
        <v>836</v>
      </c>
      <c r="D293" s="33" t="s">
        <v>187</v>
      </c>
      <c r="E293" s="70">
        <v>2</v>
      </c>
      <c r="F293" s="35"/>
      <c r="G293" s="70">
        <v>2</v>
      </c>
      <c r="H293" s="38">
        <v>86.68</v>
      </c>
      <c r="I293" s="38">
        <v>1.2</v>
      </c>
      <c r="J293" s="38">
        <v>104.02</v>
      </c>
      <c r="K293" s="35"/>
      <c r="L293" s="38">
        <v>208.04</v>
      </c>
    </row>
    <row r="294" spans="1:12" ht="12" x14ac:dyDescent="0.15">
      <c r="A294" s="35"/>
      <c r="B294" s="35"/>
      <c r="C294" s="33" t="s">
        <v>213</v>
      </c>
      <c r="D294" s="35"/>
      <c r="E294" s="35"/>
      <c r="F294" s="35"/>
      <c r="G294" s="35"/>
      <c r="H294" s="35"/>
      <c r="I294" s="35"/>
      <c r="J294" s="35"/>
      <c r="K294" s="35"/>
      <c r="L294" s="37">
        <v>208.04</v>
      </c>
    </row>
    <row r="295" spans="1:12" ht="60" x14ac:dyDescent="0.15">
      <c r="A295" s="32" t="s">
        <v>454</v>
      </c>
      <c r="B295" s="33" t="s">
        <v>586</v>
      </c>
      <c r="C295" s="32" t="s">
        <v>587</v>
      </c>
      <c r="D295" s="33" t="s">
        <v>187</v>
      </c>
      <c r="E295" s="70">
        <v>1</v>
      </c>
      <c r="F295" s="35"/>
      <c r="G295" s="70">
        <v>1</v>
      </c>
      <c r="H295" s="35"/>
      <c r="I295" s="35"/>
      <c r="J295" s="38">
        <v>171.28</v>
      </c>
      <c r="K295" s="35"/>
      <c r="L295" s="38">
        <v>171.28</v>
      </c>
    </row>
    <row r="296" spans="1:12" ht="12" x14ac:dyDescent="0.15">
      <c r="A296" s="35"/>
      <c r="B296" s="35"/>
      <c r="C296" s="33" t="s">
        <v>213</v>
      </c>
      <c r="D296" s="35"/>
      <c r="E296" s="35"/>
      <c r="F296" s="35"/>
      <c r="G296" s="35"/>
      <c r="H296" s="35"/>
      <c r="I296" s="35"/>
      <c r="J296" s="35"/>
      <c r="K296" s="35"/>
      <c r="L296" s="37">
        <v>171.28</v>
      </c>
    </row>
    <row r="297" spans="1:12" ht="36" x14ac:dyDescent="0.15">
      <c r="A297" s="32" t="s">
        <v>457</v>
      </c>
      <c r="B297" s="33" t="s">
        <v>837</v>
      </c>
      <c r="C297" s="32" t="s">
        <v>876</v>
      </c>
      <c r="D297" s="33" t="s">
        <v>304</v>
      </c>
      <c r="E297" s="70">
        <v>0.04</v>
      </c>
      <c r="F297" s="35"/>
      <c r="G297" s="70">
        <v>0.04</v>
      </c>
      <c r="H297" s="38">
        <v>9455.36</v>
      </c>
      <c r="I297" s="38">
        <v>0.74</v>
      </c>
      <c r="J297" s="38">
        <v>6996.97</v>
      </c>
      <c r="K297" s="35"/>
      <c r="L297" s="38">
        <v>279.88</v>
      </c>
    </row>
    <row r="298" spans="1:12" ht="12" x14ac:dyDescent="0.15">
      <c r="A298" s="35"/>
      <c r="B298" s="35"/>
      <c r="C298" s="33" t="s">
        <v>213</v>
      </c>
      <c r="D298" s="35"/>
      <c r="E298" s="35"/>
      <c r="F298" s="35"/>
      <c r="G298" s="35"/>
      <c r="H298" s="35"/>
      <c r="I298" s="35"/>
      <c r="J298" s="35"/>
      <c r="K298" s="35"/>
      <c r="L298" s="37">
        <v>279.88</v>
      </c>
    </row>
    <row r="299" spans="1:12" ht="60" x14ac:dyDescent="0.15">
      <c r="A299" s="32" t="s">
        <v>458</v>
      </c>
      <c r="B299" s="33" t="s">
        <v>877</v>
      </c>
      <c r="C299" s="32" t="s">
        <v>878</v>
      </c>
      <c r="D299" s="33" t="s">
        <v>187</v>
      </c>
      <c r="E299" s="70">
        <v>4</v>
      </c>
      <c r="F299" s="35"/>
      <c r="G299" s="70">
        <v>4</v>
      </c>
      <c r="H299" s="35"/>
      <c r="I299" s="35"/>
      <c r="J299" s="38">
        <v>353.41</v>
      </c>
      <c r="K299" s="35"/>
      <c r="L299" s="38">
        <v>1413.64</v>
      </c>
    </row>
    <row r="300" spans="1:12" ht="12" x14ac:dyDescent="0.15">
      <c r="A300" s="35"/>
      <c r="B300" s="35"/>
      <c r="C300" s="33" t="s">
        <v>213</v>
      </c>
      <c r="D300" s="35"/>
      <c r="E300" s="35"/>
      <c r="F300" s="35"/>
      <c r="G300" s="35"/>
      <c r="H300" s="35"/>
      <c r="I300" s="35"/>
      <c r="J300" s="35"/>
      <c r="K300" s="35"/>
      <c r="L300" s="37">
        <v>1413.64</v>
      </c>
    </row>
    <row r="301" spans="1:12" ht="60" x14ac:dyDescent="0.15">
      <c r="A301" s="32" t="s">
        <v>459</v>
      </c>
      <c r="B301" s="33" t="s">
        <v>603</v>
      </c>
      <c r="C301" s="32" t="s">
        <v>839</v>
      </c>
      <c r="D301" s="33" t="s">
        <v>313</v>
      </c>
      <c r="E301" s="70">
        <v>6.1700000000000004E-4</v>
      </c>
      <c r="F301" s="35"/>
      <c r="G301" s="70">
        <v>6.1700000000000004E-4</v>
      </c>
      <c r="H301" s="38">
        <v>67306.5</v>
      </c>
      <c r="I301" s="38">
        <v>0.75</v>
      </c>
      <c r="J301" s="38">
        <v>50479.88</v>
      </c>
      <c r="K301" s="35"/>
      <c r="L301" s="38">
        <v>31.15</v>
      </c>
    </row>
    <row r="302" spans="1:12" ht="12" x14ac:dyDescent="0.15">
      <c r="A302" s="35"/>
      <c r="B302" s="35"/>
      <c r="C302" s="33" t="s">
        <v>213</v>
      </c>
      <c r="D302" s="35"/>
      <c r="E302" s="35"/>
      <c r="F302" s="35"/>
      <c r="G302" s="35"/>
      <c r="H302" s="35"/>
      <c r="I302" s="35"/>
      <c r="J302" s="35"/>
      <c r="K302" s="35"/>
      <c r="L302" s="37">
        <v>31.15</v>
      </c>
    </row>
    <row r="303" spans="1:12" ht="60" x14ac:dyDescent="0.15">
      <c r="A303" s="32" t="s">
        <v>474</v>
      </c>
      <c r="B303" s="33" t="s">
        <v>606</v>
      </c>
      <c r="C303" s="32" t="s">
        <v>840</v>
      </c>
      <c r="D303" s="33" t="s">
        <v>313</v>
      </c>
      <c r="E303" s="70">
        <v>1.15884E-2</v>
      </c>
      <c r="F303" s="35"/>
      <c r="G303" s="70">
        <v>1.15884E-2</v>
      </c>
      <c r="H303" s="38">
        <v>66456.5</v>
      </c>
      <c r="I303" s="38">
        <v>0.75</v>
      </c>
      <c r="J303" s="38">
        <v>49842.38</v>
      </c>
      <c r="K303" s="35"/>
      <c r="L303" s="38">
        <v>577.59</v>
      </c>
    </row>
    <row r="304" spans="1:12" ht="12" x14ac:dyDescent="0.15">
      <c r="A304" s="35"/>
      <c r="B304" s="35"/>
      <c r="C304" s="33" t="s">
        <v>213</v>
      </c>
      <c r="D304" s="35"/>
      <c r="E304" s="35"/>
      <c r="F304" s="35"/>
      <c r="G304" s="35"/>
      <c r="H304" s="35"/>
      <c r="I304" s="35"/>
      <c r="J304" s="35"/>
      <c r="K304" s="35"/>
      <c r="L304" s="37">
        <v>577.59</v>
      </c>
    </row>
    <row r="305" spans="1:12" ht="12" customHeight="1" x14ac:dyDescent="0.15">
      <c r="A305" s="35"/>
      <c r="B305" s="35"/>
      <c r="C305" s="58" t="s">
        <v>673</v>
      </c>
      <c r="D305" s="59"/>
      <c r="E305" s="59"/>
      <c r="F305" s="59"/>
      <c r="G305" s="59"/>
      <c r="H305" s="59"/>
      <c r="I305" s="59"/>
      <c r="J305" s="59"/>
      <c r="K305" s="60"/>
      <c r="L305" s="37">
        <v>71743.08</v>
      </c>
    </row>
    <row r="306" spans="1:12" ht="12" customHeight="1" x14ac:dyDescent="0.15">
      <c r="A306" s="35"/>
      <c r="B306" s="35"/>
      <c r="C306" s="61" t="s">
        <v>241</v>
      </c>
      <c r="D306" s="62"/>
      <c r="E306" s="62"/>
      <c r="F306" s="62"/>
      <c r="G306" s="62"/>
      <c r="H306" s="62"/>
      <c r="I306" s="62"/>
      <c r="J306" s="62"/>
      <c r="K306" s="63"/>
      <c r="L306" s="35"/>
    </row>
    <row r="307" spans="1:12" ht="12" customHeight="1" x14ac:dyDescent="0.15">
      <c r="A307" s="35"/>
      <c r="B307" s="35"/>
      <c r="C307" s="64" t="s">
        <v>242</v>
      </c>
      <c r="D307" s="65"/>
      <c r="E307" s="65"/>
      <c r="F307" s="65"/>
      <c r="G307" s="65"/>
      <c r="H307" s="65"/>
      <c r="I307" s="65"/>
      <c r="J307" s="65"/>
      <c r="K307" s="66"/>
      <c r="L307" s="38">
        <v>0</v>
      </c>
    </row>
    <row r="308" spans="1:12" ht="12" customHeight="1" x14ac:dyDescent="0.15">
      <c r="A308" s="35"/>
      <c r="B308" s="35"/>
      <c r="C308" s="64" t="s">
        <v>243</v>
      </c>
      <c r="D308" s="65"/>
      <c r="E308" s="65"/>
      <c r="F308" s="65"/>
      <c r="G308" s="65"/>
      <c r="H308" s="65"/>
      <c r="I308" s="65"/>
      <c r="J308" s="65"/>
      <c r="K308" s="66"/>
      <c r="L308" s="38">
        <v>0</v>
      </c>
    </row>
    <row r="309" spans="1:12" ht="12" customHeight="1" x14ac:dyDescent="0.15">
      <c r="A309" s="35"/>
      <c r="B309" s="35"/>
      <c r="C309" s="64" t="s">
        <v>244</v>
      </c>
      <c r="D309" s="65"/>
      <c r="E309" s="65"/>
      <c r="F309" s="65"/>
      <c r="G309" s="65"/>
      <c r="H309" s="65"/>
      <c r="I309" s="65"/>
      <c r="J309" s="65"/>
      <c r="K309" s="66"/>
      <c r="L309" s="38">
        <v>0</v>
      </c>
    </row>
    <row r="310" spans="1:12" ht="12" customHeight="1" x14ac:dyDescent="0.15">
      <c r="A310" s="35"/>
      <c r="B310" s="35"/>
      <c r="C310" s="64" t="s">
        <v>245</v>
      </c>
      <c r="D310" s="65"/>
      <c r="E310" s="65"/>
      <c r="F310" s="65"/>
      <c r="G310" s="65"/>
      <c r="H310" s="65"/>
      <c r="I310" s="65"/>
      <c r="J310" s="65"/>
      <c r="K310" s="66"/>
      <c r="L310" s="38">
        <v>71743.08</v>
      </c>
    </row>
    <row r="311" spans="1:12" ht="12" customHeight="1" x14ac:dyDescent="0.15">
      <c r="A311" s="35"/>
      <c r="B311" s="35"/>
      <c r="C311" s="64" t="s">
        <v>246</v>
      </c>
      <c r="D311" s="65"/>
      <c r="E311" s="65"/>
      <c r="F311" s="65"/>
      <c r="G311" s="65"/>
      <c r="H311" s="65"/>
      <c r="I311" s="65"/>
      <c r="J311" s="65"/>
      <c r="K311" s="66"/>
      <c r="L311" s="38">
        <v>0</v>
      </c>
    </row>
    <row r="312" spans="1:12" ht="12" customHeight="1" x14ac:dyDescent="0.15">
      <c r="A312" s="35"/>
      <c r="B312" s="35"/>
      <c r="C312" s="64" t="s">
        <v>247</v>
      </c>
      <c r="D312" s="65"/>
      <c r="E312" s="65"/>
      <c r="F312" s="65"/>
      <c r="G312" s="65"/>
      <c r="H312" s="65"/>
      <c r="I312" s="65"/>
      <c r="J312" s="65"/>
      <c r="K312" s="66"/>
      <c r="L312" s="38">
        <v>0</v>
      </c>
    </row>
    <row r="313" spans="1:12" ht="12" customHeight="1" x14ac:dyDescent="0.15">
      <c r="A313" s="35"/>
      <c r="B313" s="35"/>
      <c r="C313" s="64" t="s">
        <v>248</v>
      </c>
      <c r="D313" s="65"/>
      <c r="E313" s="65"/>
      <c r="F313" s="65"/>
      <c r="G313" s="65"/>
      <c r="H313" s="65"/>
      <c r="I313" s="65"/>
      <c r="J313" s="65"/>
      <c r="K313" s="66"/>
      <c r="L313" s="38">
        <v>0</v>
      </c>
    </row>
    <row r="314" spans="1:12" ht="12" customHeight="1" x14ac:dyDescent="0.15">
      <c r="A314" s="35"/>
      <c r="B314" s="35"/>
      <c r="C314" s="64" t="s">
        <v>249</v>
      </c>
      <c r="D314" s="65"/>
      <c r="E314" s="65"/>
      <c r="F314" s="65"/>
      <c r="G314" s="65"/>
      <c r="H314" s="65"/>
      <c r="I314" s="65"/>
      <c r="J314" s="65"/>
      <c r="K314" s="66"/>
      <c r="L314" s="38">
        <v>0</v>
      </c>
    </row>
    <row r="315" spans="1:12" ht="12" customHeight="1" x14ac:dyDescent="0.15">
      <c r="A315" s="35"/>
      <c r="B315" s="35"/>
      <c r="C315" s="64" t="s">
        <v>250</v>
      </c>
      <c r="D315" s="65"/>
      <c r="E315" s="65"/>
      <c r="F315" s="65"/>
      <c r="G315" s="65"/>
      <c r="H315" s="65"/>
      <c r="I315" s="65"/>
      <c r="J315" s="65"/>
      <c r="K315" s="66"/>
      <c r="L315" s="38">
        <v>0</v>
      </c>
    </row>
    <row r="316" spans="1:12" ht="12" customHeight="1" x14ac:dyDescent="0.15">
      <c r="A316" s="35"/>
      <c r="B316" s="35"/>
      <c r="C316" s="64" t="s">
        <v>251</v>
      </c>
      <c r="D316" s="65"/>
      <c r="E316" s="65"/>
      <c r="F316" s="65"/>
      <c r="G316" s="65"/>
      <c r="H316" s="65"/>
      <c r="I316" s="65"/>
      <c r="J316" s="65"/>
      <c r="K316" s="66"/>
      <c r="L316" s="38">
        <v>0</v>
      </c>
    </row>
    <row r="317" spans="1:12" ht="12" customHeight="1" x14ac:dyDescent="0.15">
      <c r="A317" s="35"/>
      <c r="B317" s="35"/>
      <c r="C317" s="58" t="s">
        <v>674</v>
      </c>
      <c r="D317" s="59"/>
      <c r="E317" s="59"/>
      <c r="F317" s="59"/>
      <c r="G317" s="59"/>
      <c r="H317" s="59"/>
      <c r="I317" s="59"/>
      <c r="J317" s="59"/>
      <c r="K317" s="60"/>
      <c r="L317" s="37">
        <v>71743.08</v>
      </c>
    </row>
    <row r="318" spans="1:12" ht="12" customHeight="1" x14ac:dyDescent="0.15">
      <c r="A318" s="35"/>
      <c r="B318" s="35"/>
      <c r="C318" s="61" t="s">
        <v>253</v>
      </c>
      <c r="D318" s="62"/>
      <c r="E318" s="62"/>
      <c r="F318" s="62"/>
      <c r="G318" s="62"/>
      <c r="H318" s="62"/>
      <c r="I318" s="62"/>
      <c r="J318" s="62"/>
      <c r="K318" s="63"/>
      <c r="L318" s="35"/>
    </row>
    <row r="319" spans="1:12" ht="12" customHeight="1" x14ac:dyDescent="0.15">
      <c r="A319" s="35"/>
      <c r="B319" s="35"/>
      <c r="C319" s="64" t="s">
        <v>254</v>
      </c>
      <c r="D319" s="65"/>
      <c r="E319" s="65"/>
      <c r="F319" s="65"/>
      <c r="G319" s="65"/>
      <c r="H319" s="65"/>
      <c r="I319" s="65"/>
      <c r="J319" s="65"/>
      <c r="K319" s="66"/>
      <c r="L319" s="38">
        <v>65263.29</v>
      </c>
    </row>
    <row r="320" spans="1:12" ht="12" customHeight="1" x14ac:dyDescent="0.15">
      <c r="A320" s="35"/>
      <c r="B320" s="35"/>
      <c r="C320" s="64" t="s">
        <v>255</v>
      </c>
      <c r="D320" s="65"/>
      <c r="E320" s="65"/>
      <c r="F320" s="65"/>
      <c r="G320" s="65"/>
      <c r="H320" s="65"/>
      <c r="I320" s="65"/>
      <c r="J320" s="65"/>
      <c r="K320" s="66"/>
      <c r="L320" s="38">
        <v>0</v>
      </c>
    </row>
    <row r="321" spans="1:12" ht="12" customHeight="1" x14ac:dyDescent="0.15">
      <c r="A321" s="35"/>
      <c r="B321" s="35"/>
      <c r="C321" s="64" t="s">
        <v>256</v>
      </c>
      <c r="D321" s="65"/>
      <c r="E321" s="65"/>
      <c r="F321" s="66"/>
      <c r="G321" s="38">
        <v>0</v>
      </c>
      <c r="H321" s="67"/>
      <c r="I321" s="68"/>
      <c r="J321" s="68"/>
      <c r="K321" s="68"/>
      <c r="L321" s="69"/>
    </row>
    <row r="322" spans="1:12" ht="12" customHeight="1" x14ac:dyDescent="0.15">
      <c r="A322" s="35"/>
      <c r="B322" s="35"/>
      <c r="C322" s="64" t="s">
        <v>257</v>
      </c>
      <c r="D322" s="65"/>
      <c r="E322" s="65"/>
      <c r="F322" s="66"/>
      <c r="G322" s="38">
        <v>0</v>
      </c>
      <c r="H322" s="67"/>
      <c r="I322" s="68"/>
      <c r="J322" s="68"/>
      <c r="K322" s="68"/>
      <c r="L322" s="69"/>
    </row>
    <row r="323" spans="1:12" ht="12" customHeight="1" x14ac:dyDescent="0.15">
      <c r="A323" s="58" t="s">
        <v>619</v>
      </c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60"/>
    </row>
    <row r="324" spans="1:12" ht="120" x14ac:dyDescent="0.15">
      <c r="A324" s="32" t="s">
        <v>477</v>
      </c>
      <c r="B324" s="33" t="s">
        <v>621</v>
      </c>
      <c r="C324" s="35" t="s">
        <v>879</v>
      </c>
      <c r="D324" s="32" t="s">
        <v>261</v>
      </c>
      <c r="E324" s="34">
        <v>4.1439400000000001E-2</v>
      </c>
      <c r="F324" s="35"/>
      <c r="G324" s="34">
        <v>4.1439400000000001E-2</v>
      </c>
      <c r="H324" s="35"/>
      <c r="I324" s="35"/>
      <c r="J324" s="38">
        <v>1232.58</v>
      </c>
      <c r="K324" s="35"/>
      <c r="L324" s="38">
        <v>51.08</v>
      </c>
    </row>
    <row r="325" spans="1:12" ht="12" x14ac:dyDescent="0.15">
      <c r="A325" s="35"/>
      <c r="B325" s="35"/>
      <c r="C325" s="33" t="s">
        <v>213</v>
      </c>
      <c r="D325" s="35"/>
      <c r="E325" s="35"/>
      <c r="F325" s="35"/>
      <c r="G325" s="35"/>
      <c r="H325" s="35"/>
      <c r="I325" s="35"/>
      <c r="J325" s="35"/>
      <c r="K325" s="35"/>
      <c r="L325" s="37">
        <v>51.08</v>
      </c>
    </row>
    <row r="326" spans="1:12" ht="108" x14ac:dyDescent="0.15">
      <c r="A326" s="32" t="s">
        <v>480</v>
      </c>
      <c r="B326" s="33" t="s">
        <v>624</v>
      </c>
      <c r="C326" s="35" t="s">
        <v>880</v>
      </c>
      <c r="D326" s="32" t="s">
        <v>261</v>
      </c>
      <c r="E326" s="34">
        <v>-2.2789400000000001E-2</v>
      </c>
      <c r="F326" s="35"/>
      <c r="G326" s="34">
        <v>-2.2789400000000001E-2</v>
      </c>
      <c r="H326" s="35"/>
      <c r="I326" s="35"/>
      <c r="J326" s="38">
        <v>611.88</v>
      </c>
      <c r="K326" s="35"/>
      <c r="L326" s="38">
        <v>-13.94</v>
      </c>
    </row>
    <row r="327" spans="1:12" ht="12" x14ac:dyDescent="0.15">
      <c r="A327" s="35"/>
      <c r="B327" s="35"/>
      <c r="C327" s="33" t="s">
        <v>213</v>
      </c>
      <c r="D327" s="35"/>
      <c r="E327" s="35"/>
      <c r="F327" s="35"/>
      <c r="G327" s="35"/>
      <c r="H327" s="35"/>
      <c r="I327" s="35"/>
      <c r="J327" s="35"/>
      <c r="K327" s="35"/>
      <c r="L327" s="37">
        <v>-13.94</v>
      </c>
    </row>
    <row r="328" spans="1:12" ht="132" x14ac:dyDescent="0.15">
      <c r="A328" s="32" t="s">
        <v>483</v>
      </c>
      <c r="B328" s="33" t="s">
        <v>627</v>
      </c>
      <c r="C328" s="35" t="s">
        <v>881</v>
      </c>
      <c r="D328" s="32" t="s">
        <v>261</v>
      </c>
      <c r="E328" s="34">
        <v>7.9699999999999997E-3</v>
      </c>
      <c r="F328" s="35"/>
      <c r="G328" s="34">
        <v>7.9699999999999997E-3</v>
      </c>
      <c r="H328" s="35"/>
      <c r="I328" s="35"/>
      <c r="J328" s="38">
        <v>1450.09</v>
      </c>
      <c r="K328" s="35"/>
      <c r="L328" s="38">
        <v>11.56</v>
      </c>
    </row>
    <row r="329" spans="1:12" ht="12" x14ac:dyDescent="0.15">
      <c r="A329" s="35"/>
      <c r="B329" s="35"/>
      <c r="C329" s="33" t="s">
        <v>213</v>
      </c>
      <c r="D329" s="35"/>
      <c r="E329" s="35"/>
      <c r="F329" s="35"/>
      <c r="G329" s="35"/>
      <c r="H329" s="35"/>
      <c r="I329" s="35"/>
      <c r="J329" s="35"/>
      <c r="K329" s="35"/>
      <c r="L329" s="37">
        <v>11.56</v>
      </c>
    </row>
    <row r="330" spans="1:12" ht="132" x14ac:dyDescent="0.15">
      <c r="A330" s="32" t="s">
        <v>486</v>
      </c>
      <c r="B330" s="33" t="s">
        <v>630</v>
      </c>
      <c r="C330" s="35" t="s">
        <v>882</v>
      </c>
      <c r="D330" s="32" t="s">
        <v>261</v>
      </c>
      <c r="E330" s="34">
        <v>-5.5399999999999998E-3</v>
      </c>
      <c r="F330" s="35"/>
      <c r="G330" s="34">
        <v>-5.5399999999999998E-3</v>
      </c>
      <c r="H330" s="35"/>
      <c r="I330" s="35"/>
      <c r="J330" s="38">
        <v>719.86</v>
      </c>
      <c r="K330" s="35"/>
      <c r="L330" s="38">
        <v>-3.99</v>
      </c>
    </row>
    <row r="331" spans="1:12" ht="12" x14ac:dyDescent="0.15">
      <c r="A331" s="35"/>
      <c r="B331" s="35"/>
      <c r="C331" s="33" t="s">
        <v>213</v>
      </c>
      <c r="D331" s="35"/>
      <c r="E331" s="35"/>
      <c r="F331" s="35"/>
      <c r="G331" s="35"/>
      <c r="H331" s="35"/>
      <c r="I331" s="35"/>
      <c r="J331" s="35"/>
      <c r="K331" s="35"/>
      <c r="L331" s="37">
        <v>-3.99</v>
      </c>
    </row>
    <row r="332" spans="1:12" ht="12" customHeight="1" x14ac:dyDescent="0.15">
      <c r="A332" s="35"/>
      <c r="B332" s="35"/>
      <c r="C332" s="58" t="s">
        <v>632</v>
      </c>
      <c r="D332" s="59"/>
      <c r="E332" s="59"/>
      <c r="F332" s="59"/>
      <c r="G332" s="59"/>
      <c r="H332" s="59"/>
      <c r="I332" s="59"/>
      <c r="J332" s="59"/>
      <c r="K332" s="60"/>
      <c r="L332" s="37">
        <v>44.71</v>
      </c>
    </row>
    <row r="333" spans="1:12" ht="12" customHeight="1" x14ac:dyDescent="0.15">
      <c r="A333" s="35"/>
      <c r="B333" s="35"/>
      <c r="C333" s="61" t="s">
        <v>241</v>
      </c>
      <c r="D333" s="62"/>
      <c r="E333" s="62"/>
      <c r="F333" s="62"/>
      <c r="G333" s="62"/>
      <c r="H333" s="62"/>
      <c r="I333" s="62"/>
      <c r="J333" s="62"/>
      <c r="K333" s="63"/>
      <c r="L333" s="35"/>
    </row>
    <row r="334" spans="1:12" ht="12" customHeight="1" x14ac:dyDescent="0.15">
      <c r="A334" s="35"/>
      <c r="B334" s="35"/>
      <c r="C334" s="64" t="s">
        <v>242</v>
      </c>
      <c r="D334" s="65"/>
      <c r="E334" s="65"/>
      <c r="F334" s="65"/>
      <c r="G334" s="65"/>
      <c r="H334" s="65"/>
      <c r="I334" s="65"/>
      <c r="J334" s="65"/>
      <c r="K334" s="66"/>
      <c r="L334" s="38">
        <v>0</v>
      </c>
    </row>
    <row r="335" spans="1:12" ht="12" customHeight="1" x14ac:dyDescent="0.15">
      <c r="A335" s="35"/>
      <c r="B335" s="35"/>
      <c r="C335" s="64" t="s">
        <v>243</v>
      </c>
      <c r="D335" s="65"/>
      <c r="E335" s="65"/>
      <c r="F335" s="65"/>
      <c r="G335" s="65"/>
      <c r="H335" s="65"/>
      <c r="I335" s="65"/>
      <c r="J335" s="65"/>
      <c r="K335" s="66"/>
      <c r="L335" s="38">
        <v>0</v>
      </c>
    </row>
    <row r="336" spans="1:12" ht="12" customHeight="1" x14ac:dyDescent="0.15">
      <c r="A336" s="35"/>
      <c r="B336" s="35"/>
      <c r="C336" s="64" t="s">
        <v>244</v>
      </c>
      <c r="D336" s="65"/>
      <c r="E336" s="65"/>
      <c r="F336" s="65"/>
      <c r="G336" s="65"/>
      <c r="H336" s="65"/>
      <c r="I336" s="65"/>
      <c r="J336" s="65"/>
      <c r="K336" s="66"/>
      <c r="L336" s="38">
        <v>0</v>
      </c>
    </row>
    <row r="337" spans="1:12" ht="12" customHeight="1" x14ac:dyDescent="0.15">
      <c r="A337" s="35"/>
      <c r="B337" s="35"/>
      <c r="C337" s="64" t="s">
        <v>245</v>
      </c>
      <c r="D337" s="65"/>
      <c r="E337" s="65"/>
      <c r="F337" s="65"/>
      <c r="G337" s="65"/>
      <c r="H337" s="65"/>
      <c r="I337" s="65"/>
      <c r="J337" s="65"/>
      <c r="K337" s="66"/>
      <c r="L337" s="38">
        <v>0</v>
      </c>
    </row>
    <row r="338" spans="1:12" ht="12" customHeight="1" x14ac:dyDescent="0.15">
      <c r="A338" s="35"/>
      <c r="B338" s="35"/>
      <c r="C338" s="64" t="s">
        <v>246</v>
      </c>
      <c r="D338" s="65"/>
      <c r="E338" s="65"/>
      <c r="F338" s="65"/>
      <c r="G338" s="65"/>
      <c r="H338" s="65"/>
      <c r="I338" s="65"/>
      <c r="J338" s="65"/>
      <c r="K338" s="66"/>
      <c r="L338" s="38">
        <v>44.71</v>
      </c>
    </row>
    <row r="339" spans="1:12" ht="12" customHeight="1" x14ac:dyDescent="0.15">
      <c r="A339" s="35"/>
      <c r="B339" s="35"/>
      <c r="C339" s="64" t="s">
        <v>247</v>
      </c>
      <c r="D339" s="65"/>
      <c r="E339" s="65"/>
      <c r="F339" s="65"/>
      <c r="G339" s="65"/>
      <c r="H339" s="65"/>
      <c r="I339" s="65"/>
      <c r="J339" s="65"/>
      <c r="K339" s="66"/>
      <c r="L339" s="38">
        <v>0</v>
      </c>
    </row>
    <row r="340" spans="1:12" ht="12" customHeight="1" x14ac:dyDescent="0.15">
      <c r="A340" s="35"/>
      <c r="B340" s="35"/>
      <c r="C340" s="64" t="s">
        <v>248</v>
      </c>
      <c r="D340" s="65"/>
      <c r="E340" s="65"/>
      <c r="F340" s="65"/>
      <c r="G340" s="65"/>
      <c r="H340" s="65"/>
      <c r="I340" s="65"/>
      <c r="J340" s="65"/>
      <c r="K340" s="66"/>
      <c r="L340" s="38">
        <v>0</v>
      </c>
    </row>
    <row r="341" spans="1:12" ht="12" customHeight="1" x14ac:dyDescent="0.15">
      <c r="A341" s="35"/>
      <c r="B341" s="35"/>
      <c r="C341" s="64" t="s">
        <v>249</v>
      </c>
      <c r="D341" s="65"/>
      <c r="E341" s="65"/>
      <c r="F341" s="65"/>
      <c r="G341" s="65"/>
      <c r="H341" s="65"/>
      <c r="I341" s="65"/>
      <c r="J341" s="65"/>
      <c r="K341" s="66"/>
      <c r="L341" s="38">
        <v>0</v>
      </c>
    </row>
    <row r="342" spans="1:12" ht="12" customHeight="1" x14ac:dyDescent="0.15">
      <c r="A342" s="35"/>
      <c r="B342" s="35"/>
      <c r="C342" s="64" t="s">
        <v>250</v>
      </c>
      <c r="D342" s="65"/>
      <c r="E342" s="65"/>
      <c r="F342" s="65"/>
      <c r="G342" s="65"/>
      <c r="H342" s="65"/>
      <c r="I342" s="65"/>
      <c r="J342" s="65"/>
      <c r="K342" s="66"/>
      <c r="L342" s="38">
        <v>0</v>
      </c>
    </row>
    <row r="343" spans="1:12" ht="12" customHeight="1" x14ac:dyDescent="0.15">
      <c r="A343" s="35"/>
      <c r="B343" s="35"/>
      <c r="C343" s="64" t="s">
        <v>251</v>
      </c>
      <c r="D343" s="65"/>
      <c r="E343" s="65"/>
      <c r="F343" s="65"/>
      <c r="G343" s="65"/>
      <c r="H343" s="65"/>
      <c r="I343" s="65"/>
      <c r="J343" s="65"/>
      <c r="K343" s="66"/>
      <c r="L343" s="38">
        <v>0</v>
      </c>
    </row>
    <row r="344" spans="1:12" ht="12" customHeight="1" x14ac:dyDescent="0.15">
      <c r="A344" s="35"/>
      <c r="B344" s="35"/>
      <c r="C344" s="58" t="s">
        <v>633</v>
      </c>
      <c r="D344" s="59"/>
      <c r="E344" s="59"/>
      <c r="F344" s="59"/>
      <c r="G344" s="59"/>
      <c r="H344" s="59"/>
      <c r="I344" s="59"/>
      <c r="J344" s="59"/>
      <c r="K344" s="60"/>
      <c r="L344" s="37">
        <v>44.71</v>
      </c>
    </row>
    <row r="345" spans="1:12" ht="12" customHeight="1" x14ac:dyDescent="0.15">
      <c r="A345" s="35"/>
      <c r="B345" s="35"/>
      <c r="C345" s="61" t="s">
        <v>253</v>
      </c>
      <c r="D345" s="62"/>
      <c r="E345" s="62"/>
      <c r="F345" s="62"/>
      <c r="G345" s="62"/>
      <c r="H345" s="62"/>
      <c r="I345" s="62"/>
      <c r="J345" s="62"/>
      <c r="K345" s="63"/>
      <c r="L345" s="35"/>
    </row>
    <row r="346" spans="1:12" ht="12" customHeight="1" x14ac:dyDescent="0.15">
      <c r="A346" s="35"/>
      <c r="B346" s="35"/>
      <c r="C346" s="64" t="s">
        <v>254</v>
      </c>
      <c r="D346" s="65"/>
      <c r="E346" s="65"/>
      <c r="F346" s="65"/>
      <c r="G346" s="65"/>
      <c r="H346" s="65"/>
      <c r="I346" s="65"/>
      <c r="J346" s="65"/>
      <c r="K346" s="66"/>
      <c r="L346" s="38">
        <v>0</v>
      </c>
    </row>
    <row r="347" spans="1:12" ht="12" customHeight="1" x14ac:dyDescent="0.15">
      <c r="A347" s="35"/>
      <c r="B347" s="35"/>
      <c r="C347" s="64" t="s">
        <v>255</v>
      </c>
      <c r="D347" s="65"/>
      <c r="E347" s="65"/>
      <c r="F347" s="65"/>
      <c r="G347" s="65"/>
      <c r="H347" s="65"/>
      <c r="I347" s="65"/>
      <c r="J347" s="65"/>
      <c r="K347" s="66"/>
      <c r="L347" s="38">
        <v>0</v>
      </c>
    </row>
    <row r="348" spans="1:12" ht="12" customHeight="1" x14ac:dyDescent="0.15">
      <c r="A348" s="35"/>
      <c r="B348" s="35"/>
      <c r="C348" s="64" t="s">
        <v>256</v>
      </c>
      <c r="D348" s="65"/>
      <c r="E348" s="65"/>
      <c r="F348" s="66"/>
      <c r="G348" s="38">
        <v>0</v>
      </c>
      <c r="H348" s="67"/>
      <c r="I348" s="68"/>
      <c r="J348" s="68"/>
      <c r="K348" s="68"/>
      <c r="L348" s="69"/>
    </row>
    <row r="349" spans="1:12" ht="12" customHeight="1" x14ac:dyDescent="0.15">
      <c r="A349" s="35"/>
      <c r="B349" s="35"/>
      <c r="C349" s="64" t="s">
        <v>257</v>
      </c>
      <c r="D349" s="65"/>
      <c r="E349" s="65"/>
      <c r="F349" s="66"/>
      <c r="G349" s="38">
        <v>0</v>
      </c>
      <c r="H349" s="67"/>
      <c r="I349" s="68"/>
      <c r="J349" s="68"/>
      <c r="K349" s="68"/>
      <c r="L349" s="69"/>
    </row>
    <row r="350" spans="1:12" ht="12" customHeight="1" x14ac:dyDescent="0.15">
      <c r="A350" s="58" t="s">
        <v>883</v>
      </c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60"/>
    </row>
    <row r="351" spans="1:12" ht="108" x14ac:dyDescent="0.15">
      <c r="A351" s="32" t="s">
        <v>496</v>
      </c>
      <c r="B351" s="33" t="s">
        <v>621</v>
      </c>
      <c r="C351" s="35" t="s">
        <v>744</v>
      </c>
      <c r="D351" s="32" t="s">
        <v>261</v>
      </c>
      <c r="E351" s="34">
        <v>2.2599999999999998</v>
      </c>
      <c r="F351" s="35"/>
      <c r="G351" s="34">
        <v>2.2599999999999998</v>
      </c>
      <c r="H351" s="35"/>
      <c r="I351" s="35"/>
      <c r="J351" s="38">
        <v>1232.58</v>
      </c>
      <c r="K351" s="35"/>
      <c r="L351" s="38">
        <v>2785.63</v>
      </c>
    </row>
    <row r="352" spans="1:12" ht="12" x14ac:dyDescent="0.15">
      <c r="A352" s="35"/>
      <c r="B352" s="35"/>
      <c r="C352" s="33" t="s">
        <v>213</v>
      </c>
      <c r="D352" s="35"/>
      <c r="E352" s="35"/>
      <c r="F352" s="35"/>
      <c r="G352" s="35"/>
      <c r="H352" s="35"/>
      <c r="I352" s="35"/>
      <c r="J352" s="35"/>
      <c r="K352" s="35"/>
      <c r="L352" s="37">
        <v>2785.63</v>
      </c>
    </row>
    <row r="353" spans="1:12" ht="12" customHeight="1" x14ac:dyDescent="0.15">
      <c r="A353" s="35"/>
      <c r="B353" s="35"/>
      <c r="C353" s="58" t="s">
        <v>884</v>
      </c>
      <c r="D353" s="59"/>
      <c r="E353" s="59"/>
      <c r="F353" s="59"/>
      <c r="G353" s="59"/>
      <c r="H353" s="59"/>
      <c r="I353" s="59"/>
      <c r="J353" s="59"/>
      <c r="K353" s="60"/>
      <c r="L353" s="37">
        <v>2785.63</v>
      </c>
    </row>
    <row r="354" spans="1:12" ht="12" customHeight="1" x14ac:dyDescent="0.15">
      <c r="A354" s="35"/>
      <c r="B354" s="35"/>
      <c r="C354" s="61" t="s">
        <v>241</v>
      </c>
      <c r="D354" s="62"/>
      <c r="E354" s="62"/>
      <c r="F354" s="62"/>
      <c r="G354" s="62"/>
      <c r="H354" s="62"/>
      <c r="I354" s="62"/>
      <c r="J354" s="62"/>
      <c r="K354" s="63"/>
      <c r="L354" s="35"/>
    </row>
    <row r="355" spans="1:12" ht="12" customHeight="1" x14ac:dyDescent="0.15">
      <c r="A355" s="35"/>
      <c r="B355" s="35"/>
      <c r="C355" s="64" t="s">
        <v>242</v>
      </c>
      <c r="D355" s="65"/>
      <c r="E355" s="65"/>
      <c r="F355" s="65"/>
      <c r="G355" s="65"/>
      <c r="H355" s="65"/>
      <c r="I355" s="65"/>
      <c r="J355" s="65"/>
      <c r="K355" s="66"/>
      <c r="L355" s="38">
        <v>0</v>
      </c>
    </row>
    <row r="356" spans="1:12" ht="12" customHeight="1" x14ac:dyDescent="0.15">
      <c r="A356" s="35"/>
      <c r="B356" s="35"/>
      <c r="C356" s="64" t="s">
        <v>243</v>
      </c>
      <c r="D356" s="65"/>
      <c r="E356" s="65"/>
      <c r="F356" s="65"/>
      <c r="G356" s="65"/>
      <c r="H356" s="65"/>
      <c r="I356" s="65"/>
      <c r="J356" s="65"/>
      <c r="K356" s="66"/>
      <c r="L356" s="38">
        <v>0</v>
      </c>
    </row>
    <row r="357" spans="1:12" ht="12" customHeight="1" x14ac:dyDescent="0.15">
      <c r="A357" s="35"/>
      <c r="B357" s="35"/>
      <c r="C357" s="64" t="s">
        <v>244</v>
      </c>
      <c r="D357" s="65"/>
      <c r="E357" s="65"/>
      <c r="F357" s="65"/>
      <c r="G357" s="65"/>
      <c r="H357" s="65"/>
      <c r="I357" s="65"/>
      <c r="J357" s="65"/>
      <c r="K357" s="66"/>
      <c r="L357" s="38">
        <v>0</v>
      </c>
    </row>
    <row r="358" spans="1:12" ht="12" customHeight="1" x14ac:dyDescent="0.15">
      <c r="A358" s="35"/>
      <c r="B358" s="35"/>
      <c r="C358" s="64" t="s">
        <v>245</v>
      </c>
      <c r="D358" s="65"/>
      <c r="E358" s="65"/>
      <c r="F358" s="65"/>
      <c r="G358" s="65"/>
      <c r="H358" s="65"/>
      <c r="I358" s="65"/>
      <c r="J358" s="65"/>
      <c r="K358" s="66"/>
      <c r="L358" s="38">
        <v>0</v>
      </c>
    </row>
    <row r="359" spans="1:12" ht="12" customHeight="1" x14ac:dyDescent="0.15">
      <c r="A359" s="35"/>
      <c r="B359" s="35"/>
      <c r="C359" s="64" t="s">
        <v>246</v>
      </c>
      <c r="D359" s="65"/>
      <c r="E359" s="65"/>
      <c r="F359" s="65"/>
      <c r="G359" s="65"/>
      <c r="H359" s="65"/>
      <c r="I359" s="65"/>
      <c r="J359" s="65"/>
      <c r="K359" s="66"/>
      <c r="L359" s="38">
        <v>2785.63</v>
      </c>
    </row>
    <row r="360" spans="1:12" ht="12" customHeight="1" x14ac:dyDescent="0.15">
      <c r="A360" s="35"/>
      <c r="B360" s="35"/>
      <c r="C360" s="64" t="s">
        <v>247</v>
      </c>
      <c r="D360" s="65"/>
      <c r="E360" s="65"/>
      <c r="F360" s="65"/>
      <c r="G360" s="65"/>
      <c r="H360" s="65"/>
      <c r="I360" s="65"/>
      <c r="J360" s="65"/>
      <c r="K360" s="66"/>
      <c r="L360" s="38">
        <v>0</v>
      </c>
    </row>
    <row r="361" spans="1:12" ht="12" customHeight="1" x14ac:dyDescent="0.15">
      <c r="A361" s="35"/>
      <c r="B361" s="35"/>
      <c r="C361" s="64" t="s">
        <v>248</v>
      </c>
      <c r="D361" s="65"/>
      <c r="E361" s="65"/>
      <c r="F361" s="65"/>
      <c r="G361" s="65"/>
      <c r="H361" s="65"/>
      <c r="I361" s="65"/>
      <c r="J361" s="65"/>
      <c r="K361" s="66"/>
      <c r="L361" s="38">
        <v>0</v>
      </c>
    </row>
    <row r="362" spans="1:12" ht="12" customHeight="1" x14ac:dyDescent="0.15">
      <c r="A362" s="35"/>
      <c r="B362" s="35"/>
      <c r="C362" s="64" t="s">
        <v>249</v>
      </c>
      <c r="D362" s="65"/>
      <c r="E362" s="65"/>
      <c r="F362" s="65"/>
      <c r="G362" s="65"/>
      <c r="H362" s="65"/>
      <c r="I362" s="65"/>
      <c r="J362" s="65"/>
      <c r="K362" s="66"/>
      <c r="L362" s="38">
        <v>0</v>
      </c>
    </row>
    <row r="363" spans="1:12" ht="12" customHeight="1" x14ac:dyDescent="0.15">
      <c r="A363" s="35"/>
      <c r="B363" s="35"/>
      <c r="C363" s="64" t="s">
        <v>250</v>
      </c>
      <c r="D363" s="65"/>
      <c r="E363" s="65"/>
      <c r="F363" s="65"/>
      <c r="G363" s="65"/>
      <c r="H363" s="65"/>
      <c r="I363" s="65"/>
      <c r="J363" s="65"/>
      <c r="K363" s="66"/>
      <c r="L363" s="38">
        <v>0</v>
      </c>
    </row>
    <row r="364" spans="1:12" ht="12" customHeight="1" x14ac:dyDescent="0.15">
      <c r="A364" s="35"/>
      <c r="B364" s="35"/>
      <c r="C364" s="64" t="s">
        <v>251</v>
      </c>
      <c r="D364" s="65"/>
      <c r="E364" s="65"/>
      <c r="F364" s="65"/>
      <c r="G364" s="65"/>
      <c r="H364" s="65"/>
      <c r="I364" s="65"/>
      <c r="J364" s="65"/>
      <c r="K364" s="66"/>
      <c r="L364" s="38">
        <v>0</v>
      </c>
    </row>
    <row r="365" spans="1:12" ht="12" customHeight="1" x14ac:dyDescent="0.15">
      <c r="A365" s="35"/>
      <c r="B365" s="35"/>
      <c r="C365" s="58" t="s">
        <v>885</v>
      </c>
      <c r="D365" s="59"/>
      <c r="E365" s="59"/>
      <c r="F365" s="59"/>
      <c r="G365" s="59"/>
      <c r="H365" s="59"/>
      <c r="I365" s="59"/>
      <c r="J365" s="59"/>
      <c r="K365" s="60"/>
      <c r="L365" s="37">
        <v>2785.63</v>
      </c>
    </row>
    <row r="366" spans="1:12" ht="12" customHeight="1" x14ac:dyDescent="0.15">
      <c r="A366" s="35"/>
      <c r="B366" s="35"/>
      <c r="C366" s="61" t="s">
        <v>253</v>
      </c>
      <c r="D366" s="62"/>
      <c r="E366" s="62"/>
      <c r="F366" s="62"/>
      <c r="G366" s="62"/>
      <c r="H366" s="62"/>
      <c r="I366" s="62"/>
      <c r="J366" s="62"/>
      <c r="K366" s="63"/>
      <c r="L366" s="35"/>
    </row>
    <row r="367" spans="1:12" ht="12" customHeight="1" x14ac:dyDescent="0.15">
      <c r="A367" s="35"/>
      <c r="B367" s="35"/>
      <c r="C367" s="64" t="s">
        <v>254</v>
      </c>
      <c r="D367" s="65"/>
      <c r="E367" s="65"/>
      <c r="F367" s="65"/>
      <c r="G367" s="65"/>
      <c r="H367" s="65"/>
      <c r="I367" s="65"/>
      <c r="J367" s="65"/>
      <c r="K367" s="66"/>
      <c r="L367" s="38">
        <v>0</v>
      </c>
    </row>
    <row r="368" spans="1:12" ht="12" customHeight="1" x14ac:dyDescent="0.15">
      <c r="A368" s="35"/>
      <c r="B368" s="35"/>
      <c r="C368" s="64" t="s">
        <v>255</v>
      </c>
      <c r="D368" s="65"/>
      <c r="E368" s="65"/>
      <c r="F368" s="65"/>
      <c r="G368" s="65"/>
      <c r="H368" s="65"/>
      <c r="I368" s="65"/>
      <c r="J368" s="65"/>
      <c r="K368" s="66"/>
      <c r="L368" s="38">
        <v>0</v>
      </c>
    </row>
    <row r="369" spans="1:12" ht="12" customHeight="1" x14ac:dyDescent="0.15">
      <c r="A369" s="35"/>
      <c r="B369" s="35"/>
      <c r="C369" s="64" t="s">
        <v>256</v>
      </c>
      <c r="D369" s="65"/>
      <c r="E369" s="65"/>
      <c r="F369" s="66"/>
      <c r="G369" s="38">
        <v>0</v>
      </c>
      <c r="H369" s="67"/>
      <c r="I369" s="68"/>
      <c r="J369" s="68"/>
      <c r="K369" s="68"/>
      <c r="L369" s="69"/>
    </row>
    <row r="370" spans="1:12" ht="12" customHeight="1" x14ac:dyDescent="0.15">
      <c r="A370" s="35"/>
      <c r="B370" s="35"/>
      <c r="C370" s="64" t="s">
        <v>257</v>
      </c>
      <c r="D370" s="65"/>
      <c r="E370" s="65"/>
      <c r="F370" s="66"/>
      <c r="G370" s="38">
        <v>0</v>
      </c>
      <c r="H370" s="67"/>
      <c r="I370" s="68"/>
      <c r="J370" s="68"/>
      <c r="K370" s="68"/>
      <c r="L370" s="69"/>
    </row>
    <row r="371" spans="1:12" ht="12" x14ac:dyDescent="0.15">
      <c r="A371" s="35"/>
      <c r="B371" s="35"/>
      <c r="C371" s="67"/>
      <c r="D371" s="68"/>
      <c r="E371" s="68"/>
      <c r="F371" s="68"/>
      <c r="G371" s="68"/>
      <c r="H371" s="68"/>
      <c r="I371" s="68"/>
      <c r="J371" s="68"/>
      <c r="K371" s="69"/>
      <c r="L371" s="35"/>
    </row>
    <row r="372" spans="1:12" ht="12" customHeight="1" x14ac:dyDescent="0.15">
      <c r="A372" s="35"/>
      <c r="B372" s="35"/>
      <c r="C372" s="58" t="s">
        <v>283</v>
      </c>
      <c r="D372" s="59"/>
      <c r="E372" s="59"/>
      <c r="F372" s="59"/>
      <c r="G372" s="59"/>
      <c r="H372" s="59"/>
      <c r="I372" s="59"/>
      <c r="J372" s="59"/>
      <c r="K372" s="60"/>
      <c r="L372" s="37">
        <v>130441.32</v>
      </c>
    </row>
    <row r="373" spans="1:12" ht="12" customHeight="1" x14ac:dyDescent="0.15">
      <c r="A373" s="35"/>
      <c r="B373" s="35"/>
      <c r="C373" s="61" t="s">
        <v>241</v>
      </c>
      <c r="D373" s="62"/>
      <c r="E373" s="62"/>
      <c r="F373" s="62"/>
      <c r="G373" s="62"/>
      <c r="H373" s="62"/>
      <c r="I373" s="62"/>
      <c r="J373" s="62"/>
      <c r="K373" s="63"/>
      <c r="L373" s="35"/>
    </row>
    <row r="374" spans="1:12" ht="12" customHeight="1" x14ac:dyDescent="0.15">
      <c r="A374" s="35"/>
      <c r="B374" s="35"/>
      <c r="C374" s="64" t="s">
        <v>284</v>
      </c>
      <c r="D374" s="65"/>
      <c r="E374" s="65"/>
      <c r="F374" s="65"/>
      <c r="G374" s="65"/>
      <c r="H374" s="65"/>
      <c r="I374" s="65"/>
      <c r="J374" s="65"/>
      <c r="K374" s="66"/>
      <c r="L374" s="38">
        <v>101226.79</v>
      </c>
    </row>
    <row r="375" spans="1:12" ht="12" customHeight="1" x14ac:dyDescent="0.15">
      <c r="A375" s="35"/>
      <c r="B375" s="35"/>
      <c r="C375" s="61" t="s">
        <v>241</v>
      </c>
      <c r="D375" s="62"/>
      <c r="E375" s="62"/>
      <c r="F375" s="62"/>
      <c r="G375" s="62"/>
      <c r="H375" s="62"/>
      <c r="I375" s="62"/>
      <c r="J375" s="62"/>
      <c r="K375" s="63"/>
      <c r="L375" s="35"/>
    </row>
    <row r="376" spans="1:12" ht="12" customHeight="1" x14ac:dyDescent="0.15">
      <c r="A376" s="35"/>
      <c r="B376" s="35"/>
      <c r="C376" s="64" t="s">
        <v>242</v>
      </c>
      <c r="D376" s="65"/>
      <c r="E376" s="65"/>
      <c r="F376" s="65"/>
      <c r="G376" s="65"/>
      <c r="H376" s="65"/>
      <c r="I376" s="65"/>
      <c r="J376" s="65"/>
      <c r="K376" s="66"/>
      <c r="L376" s="38">
        <v>12309.63</v>
      </c>
    </row>
    <row r="377" spans="1:12" ht="12" customHeight="1" x14ac:dyDescent="0.15">
      <c r="A377" s="35"/>
      <c r="B377" s="35"/>
      <c r="C377" s="64" t="s">
        <v>243</v>
      </c>
      <c r="D377" s="65"/>
      <c r="E377" s="65"/>
      <c r="F377" s="65"/>
      <c r="G377" s="65"/>
      <c r="H377" s="65"/>
      <c r="I377" s="65"/>
      <c r="J377" s="65"/>
      <c r="K377" s="66"/>
      <c r="L377" s="38">
        <v>8632.4699999999993</v>
      </c>
    </row>
    <row r="378" spans="1:12" ht="12" customHeight="1" x14ac:dyDescent="0.15">
      <c r="A378" s="35"/>
      <c r="B378" s="35"/>
      <c r="C378" s="64" t="s">
        <v>244</v>
      </c>
      <c r="D378" s="65"/>
      <c r="E378" s="65"/>
      <c r="F378" s="65"/>
      <c r="G378" s="65"/>
      <c r="H378" s="65"/>
      <c r="I378" s="65"/>
      <c r="J378" s="65"/>
      <c r="K378" s="66"/>
      <c r="L378" s="38">
        <v>5613.4</v>
      </c>
    </row>
    <row r="379" spans="1:12" ht="12" customHeight="1" x14ac:dyDescent="0.15">
      <c r="A379" s="35"/>
      <c r="B379" s="35"/>
      <c r="C379" s="64" t="s">
        <v>245</v>
      </c>
      <c r="D379" s="65"/>
      <c r="E379" s="65"/>
      <c r="F379" s="65"/>
      <c r="G379" s="65"/>
      <c r="H379" s="65"/>
      <c r="I379" s="65"/>
      <c r="J379" s="65"/>
      <c r="K379" s="66"/>
      <c r="L379" s="38">
        <v>71840.95</v>
      </c>
    </row>
    <row r="380" spans="1:12" ht="12" customHeight="1" x14ac:dyDescent="0.15">
      <c r="A380" s="35"/>
      <c r="B380" s="35"/>
      <c r="C380" s="64" t="s">
        <v>246</v>
      </c>
      <c r="D380" s="65"/>
      <c r="E380" s="65"/>
      <c r="F380" s="65"/>
      <c r="G380" s="65"/>
      <c r="H380" s="65"/>
      <c r="I380" s="65"/>
      <c r="J380" s="65"/>
      <c r="K380" s="66"/>
      <c r="L380" s="38">
        <v>2830.34</v>
      </c>
    </row>
    <row r="381" spans="1:12" ht="12" customHeight="1" x14ac:dyDescent="0.15">
      <c r="A381" s="35"/>
      <c r="B381" s="35"/>
      <c r="C381" s="64" t="s">
        <v>285</v>
      </c>
      <c r="D381" s="65"/>
      <c r="E381" s="65"/>
      <c r="F381" s="65"/>
      <c r="G381" s="65"/>
      <c r="H381" s="65"/>
      <c r="I381" s="65"/>
      <c r="J381" s="65"/>
      <c r="K381" s="66"/>
      <c r="L381" s="38">
        <v>17923.03</v>
      </c>
    </row>
    <row r="382" spans="1:12" ht="12" customHeight="1" x14ac:dyDescent="0.15">
      <c r="A382" s="35"/>
      <c r="B382" s="35"/>
      <c r="C382" s="64" t="s">
        <v>286</v>
      </c>
      <c r="D382" s="65"/>
      <c r="E382" s="65"/>
      <c r="F382" s="65"/>
      <c r="G382" s="65"/>
      <c r="H382" s="65"/>
      <c r="I382" s="65"/>
      <c r="J382" s="65"/>
      <c r="K382" s="66"/>
      <c r="L382" s="38">
        <v>18460.71</v>
      </c>
    </row>
    <row r="383" spans="1:12" ht="12" customHeight="1" x14ac:dyDescent="0.15">
      <c r="A383" s="35"/>
      <c r="B383" s="35"/>
      <c r="C383" s="64" t="s">
        <v>287</v>
      </c>
      <c r="D383" s="65"/>
      <c r="E383" s="65"/>
      <c r="F383" s="65"/>
      <c r="G383" s="65"/>
      <c r="H383" s="65"/>
      <c r="I383" s="65"/>
      <c r="J383" s="65"/>
      <c r="K383" s="66"/>
      <c r="L383" s="38">
        <v>10753.82</v>
      </c>
    </row>
    <row r="384" spans="1:12" ht="12" x14ac:dyDescent="0.15">
      <c r="A384" s="35"/>
      <c r="B384" s="35"/>
      <c r="C384" s="67"/>
      <c r="D384" s="68"/>
      <c r="E384" s="68"/>
      <c r="F384" s="68"/>
      <c r="G384" s="68"/>
      <c r="H384" s="68"/>
      <c r="I384" s="68"/>
      <c r="J384" s="68"/>
      <c r="K384" s="69"/>
      <c r="L384" s="35"/>
    </row>
    <row r="385" spans="1:12" ht="12" customHeight="1" x14ac:dyDescent="0.15">
      <c r="A385" s="35"/>
      <c r="B385" s="35"/>
      <c r="C385" s="58" t="s">
        <v>639</v>
      </c>
      <c r="D385" s="59"/>
      <c r="E385" s="59"/>
      <c r="F385" s="59"/>
      <c r="G385" s="59"/>
      <c r="H385" s="59"/>
      <c r="I385" s="59"/>
      <c r="J385" s="59"/>
      <c r="K385" s="60"/>
      <c r="L385" s="37">
        <v>1058.26</v>
      </c>
    </row>
    <row r="386" spans="1:12" ht="12" customHeight="1" x14ac:dyDescent="0.15">
      <c r="A386" s="35"/>
      <c r="B386" s="35"/>
      <c r="C386" s="61" t="s">
        <v>241</v>
      </c>
      <c r="D386" s="62"/>
      <c r="E386" s="62"/>
      <c r="F386" s="62"/>
      <c r="G386" s="62"/>
      <c r="H386" s="62"/>
      <c r="I386" s="62"/>
      <c r="J386" s="62"/>
      <c r="K386" s="63"/>
      <c r="L386" s="35"/>
    </row>
    <row r="387" spans="1:12" ht="12" customHeight="1" x14ac:dyDescent="0.15">
      <c r="A387" s="35"/>
      <c r="B387" s="35"/>
      <c r="C387" s="64" t="s">
        <v>284</v>
      </c>
      <c r="D387" s="65"/>
      <c r="E387" s="65"/>
      <c r="F387" s="65"/>
      <c r="G387" s="65"/>
      <c r="H387" s="65"/>
      <c r="I387" s="65"/>
      <c r="J387" s="65"/>
      <c r="K387" s="66"/>
      <c r="L387" s="38">
        <v>430.94</v>
      </c>
    </row>
    <row r="388" spans="1:12" ht="12" customHeight="1" x14ac:dyDescent="0.15">
      <c r="A388" s="35"/>
      <c r="B388" s="35"/>
      <c r="C388" s="61" t="s">
        <v>241</v>
      </c>
      <c r="D388" s="62"/>
      <c r="E388" s="62"/>
      <c r="F388" s="62"/>
      <c r="G388" s="62"/>
      <c r="H388" s="62"/>
      <c r="I388" s="62"/>
      <c r="J388" s="62"/>
      <c r="K388" s="63"/>
      <c r="L388" s="35"/>
    </row>
    <row r="389" spans="1:12" ht="12" customHeight="1" x14ac:dyDescent="0.15">
      <c r="A389" s="35"/>
      <c r="B389" s="35"/>
      <c r="C389" s="64" t="s">
        <v>242</v>
      </c>
      <c r="D389" s="65"/>
      <c r="E389" s="65"/>
      <c r="F389" s="65"/>
      <c r="G389" s="65"/>
      <c r="H389" s="65"/>
      <c r="I389" s="65"/>
      <c r="J389" s="65"/>
      <c r="K389" s="66"/>
      <c r="L389" s="38">
        <v>423.87</v>
      </c>
    </row>
    <row r="390" spans="1:12" ht="12" customHeight="1" x14ac:dyDescent="0.15">
      <c r="A390" s="35"/>
      <c r="B390" s="35"/>
      <c r="C390" s="64" t="s">
        <v>243</v>
      </c>
      <c r="D390" s="65"/>
      <c r="E390" s="65"/>
      <c r="F390" s="65"/>
      <c r="G390" s="65"/>
      <c r="H390" s="65"/>
      <c r="I390" s="65"/>
      <c r="J390" s="65"/>
      <c r="K390" s="66"/>
      <c r="L390" s="38">
        <v>0</v>
      </c>
    </row>
    <row r="391" spans="1:12" ht="12" customHeight="1" x14ac:dyDescent="0.15">
      <c r="A391" s="35"/>
      <c r="B391" s="35"/>
      <c r="C391" s="64" t="s">
        <v>244</v>
      </c>
      <c r="D391" s="65"/>
      <c r="E391" s="65"/>
      <c r="F391" s="65"/>
      <c r="G391" s="65"/>
      <c r="H391" s="65"/>
      <c r="I391" s="65"/>
      <c r="J391" s="65"/>
      <c r="K391" s="66"/>
      <c r="L391" s="38">
        <v>0</v>
      </c>
    </row>
    <row r="392" spans="1:12" ht="12" customHeight="1" x14ac:dyDescent="0.15">
      <c r="A392" s="35"/>
      <c r="B392" s="35"/>
      <c r="C392" s="64" t="s">
        <v>245</v>
      </c>
      <c r="D392" s="65"/>
      <c r="E392" s="65"/>
      <c r="F392" s="65"/>
      <c r="G392" s="65"/>
      <c r="H392" s="65"/>
      <c r="I392" s="65"/>
      <c r="J392" s="65"/>
      <c r="K392" s="66"/>
      <c r="L392" s="38">
        <v>7.07</v>
      </c>
    </row>
    <row r="393" spans="1:12" ht="12" customHeight="1" x14ac:dyDescent="0.15">
      <c r="A393" s="35"/>
      <c r="B393" s="35"/>
      <c r="C393" s="64" t="s">
        <v>246</v>
      </c>
      <c r="D393" s="65"/>
      <c r="E393" s="65"/>
      <c r="F393" s="65"/>
      <c r="G393" s="65"/>
      <c r="H393" s="65"/>
      <c r="I393" s="65"/>
      <c r="J393" s="65"/>
      <c r="K393" s="66"/>
      <c r="L393" s="38">
        <v>0</v>
      </c>
    </row>
    <row r="394" spans="1:12" ht="12" customHeight="1" x14ac:dyDescent="0.15">
      <c r="A394" s="35"/>
      <c r="B394" s="35"/>
      <c r="C394" s="64" t="s">
        <v>285</v>
      </c>
      <c r="D394" s="65"/>
      <c r="E394" s="65"/>
      <c r="F394" s="65"/>
      <c r="G394" s="65"/>
      <c r="H394" s="65"/>
      <c r="I394" s="65"/>
      <c r="J394" s="65"/>
      <c r="K394" s="66"/>
      <c r="L394" s="38">
        <v>423.87</v>
      </c>
    </row>
    <row r="395" spans="1:12" ht="12" customHeight="1" x14ac:dyDescent="0.15">
      <c r="A395" s="35"/>
      <c r="B395" s="35"/>
      <c r="C395" s="64" t="s">
        <v>286</v>
      </c>
      <c r="D395" s="65"/>
      <c r="E395" s="65"/>
      <c r="F395" s="65"/>
      <c r="G395" s="65"/>
      <c r="H395" s="65"/>
      <c r="I395" s="65"/>
      <c r="J395" s="65"/>
      <c r="K395" s="66"/>
      <c r="L395" s="38">
        <v>411.15</v>
      </c>
    </row>
    <row r="396" spans="1:12" ht="12" customHeight="1" x14ac:dyDescent="0.15">
      <c r="A396" s="35"/>
      <c r="B396" s="35"/>
      <c r="C396" s="64" t="s">
        <v>287</v>
      </c>
      <c r="D396" s="65"/>
      <c r="E396" s="65"/>
      <c r="F396" s="65"/>
      <c r="G396" s="65"/>
      <c r="H396" s="65"/>
      <c r="I396" s="65"/>
      <c r="J396" s="65"/>
      <c r="K396" s="66"/>
      <c r="L396" s="38">
        <v>216.17</v>
      </c>
    </row>
    <row r="397" spans="1:12" ht="12" customHeight="1" x14ac:dyDescent="0.15">
      <c r="A397" s="35"/>
      <c r="B397" s="35"/>
      <c r="C397" s="58" t="s">
        <v>288</v>
      </c>
      <c r="D397" s="59"/>
      <c r="E397" s="59"/>
      <c r="F397" s="59"/>
      <c r="G397" s="59"/>
      <c r="H397" s="59"/>
      <c r="I397" s="59"/>
      <c r="J397" s="59"/>
      <c r="K397" s="60"/>
      <c r="L397" s="37">
        <v>131499.57999999999</v>
      </c>
    </row>
    <row r="398" spans="1:12" ht="12" customHeight="1" x14ac:dyDescent="0.15">
      <c r="A398" s="35"/>
      <c r="B398" s="35"/>
      <c r="C398" s="61" t="s">
        <v>241</v>
      </c>
      <c r="D398" s="62"/>
      <c r="E398" s="62"/>
      <c r="F398" s="62"/>
      <c r="G398" s="62"/>
      <c r="H398" s="62"/>
      <c r="I398" s="62"/>
      <c r="J398" s="62"/>
      <c r="K398" s="63"/>
      <c r="L398" s="35"/>
    </row>
    <row r="399" spans="1:12" ht="12" customHeight="1" x14ac:dyDescent="0.15">
      <c r="A399" s="35"/>
      <c r="B399" s="35"/>
      <c r="C399" s="64" t="s">
        <v>284</v>
      </c>
      <c r="D399" s="65"/>
      <c r="E399" s="65"/>
      <c r="F399" s="65"/>
      <c r="G399" s="65"/>
      <c r="H399" s="65"/>
      <c r="I399" s="65"/>
      <c r="J399" s="65"/>
      <c r="K399" s="66"/>
      <c r="L399" s="37">
        <v>101657.73</v>
      </c>
    </row>
    <row r="400" spans="1:12" ht="12" customHeight="1" x14ac:dyDescent="0.15">
      <c r="A400" s="35"/>
      <c r="B400" s="35"/>
      <c r="C400" s="61" t="s">
        <v>241</v>
      </c>
      <c r="D400" s="62"/>
      <c r="E400" s="62"/>
      <c r="F400" s="62"/>
      <c r="G400" s="62"/>
      <c r="H400" s="62"/>
      <c r="I400" s="62"/>
      <c r="J400" s="62"/>
      <c r="K400" s="63"/>
      <c r="L400" s="35"/>
    </row>
    <row r="401" spans="1:12" ht="12" customHeight="1" x14ac:dyDescent="0.15">
      <c r="A401" s="35"/>
      <c r="B401" s="35"/>
      <c r="C401" s="64" t="s">
        <v>242</v>
      </c>
      <c r="D401" s="65"/>
      <c r="E401" s="65"/>
      <c r="F401" s="65"/>
      <c r="G401" s="65"/>
      <c r="H401" s="65"/>
      <c r="I401" s="65"/>
      <c r="J401" s="65"/>
      <c r="K401" s="66"/>
      <c r="L401" s="38">
        <v>12733.5</v>
      </c>
    </row>
    <row r="402" spans="1:12" ht="12" customHeight="1" x14ac:dyDescent="0.15">
      <c r="A402" s="35"/>
      <c r="B402" s="35"/>
      <c r="C402" s="64" t="s">
        <v>243</v>
      </c>
      <c r="D402" s="65"/>
      <c r="E402" s="65"/>
      <c r="F402" s="65"/>
      <c r="G402" s="65"/>
      <c r="H402" s="65"/>
      <c r="I402" s="65"/>
      <c r="J402" s="65"/>
      <c r="K402" s="66"/>
      <c r="L402" s="38">
        <v>8632.4699999999993</v>
      </c>
    </row>
    <row r="403" spans="1:12" ht="12" customHeight="1" x14ac:dyDescent="0.15">
      <c r="A403" s="35"/>
      <c r="B403" s="35"/>
      <c r="C403" s="64" t="s">
        <v>244</v>
      </c>
      <c r="D403" s="65"/>
      <c r="E403" s="65"/>
      <c r="F403" s="65"/>
      <c r="G403" s="65"/>
      <c r="H403" s="65"/>
      <c r="I403" s="65"/>
      <c r="J403" s="65"/>
      <c r="K403" s="66"/>
      <c r="L403" s="38">
        <v>5613.4</v>
      </c>
    </row>
    <row r="404" spans="1:12" ht="12" customHeight="1" x14ac:dyDescent="0.15">
      <c r="A404" s="35"/>
      <c r="B404" s="35"/>
      <c r="C404" s="64" t="s">
        <v>245</v>
      </c>
      <c r="D404" s="65"/>
      <c r="E404" s="65"/>
      <c r="F404" s="65"/>
      <c r="G404" s="65"/>
      <c r="H404" s="65"/>
      <c r="I404" s="65"/>
      <c r="J404" s="65"/>
      <c r="K404" s="66"/>
      <c r="L404" s="38">
        <v>71848.02</v>
      </c>
    </row>
    <row r="405" spans="1:12" ht="12" customHeight="1" x14ac:dyDescent="0.15">
      <c r="A405" s="35"/>
      <c r="B405" s="35"/>
      <c r="C405" s="64" t="s">
        <v>246</v>
      </c>
      <c r="D405" s="65"/>
      <c r="E405" s="65"/>
      <c r="F405" s="65"/>
      <c r="G405" s="65"/>
      <c r="H405" s="65"/>
      <c r="I405" s="65"/>
      <c r="J405" s="65"/>
      <c r="K405" s="66"/>
      <c r="L405" s="38">
        <v>2830.34</v>
      </c>
    </row>
    <row r="406" spans="1:12" ht="12" customHeight="1" x14ac:dyDescent="0.15">
      <c r="A406" s="35"/>
      <c r="B406" s="35"/>
      <c r="C406" s="64" t="s">
        <v>285</v>
      </c>
      <c r="D406" s="65"/>
      <c r="E406" s="65"/>
      <c r="F406" s="65"/>
      <c r="G406" s="65"/>
      <c r="H406" s="65"/>
      <c r="I406" s="65"/>
      <c r="J406" s="65"/>
      <c r="K406" s="66"/>
      <c r="L406" s="38">
        <v>18346.900000000001</v>
      </c>
    </row>
    <row r="407" spans="1:12" ht="12" customHeight="1" x14ac:dyDescent="0.15">
      <c r="A407" s="35"/>
      <c r="B407" s="35"/>
      <c r="C407" s="64" t="s">
        <v>286</v>
      </c>
      <c r="D407" s="65"/>
      <c r="E407" s="65"/>
      <c r="F407" s="65"/>
      <c r="G407" s="65"/>
      <c r="H407" s="65"/>
      <c r="I407" s="65"/>
      <c r="J407" s="65"/>
      <c r="K407" s="66"/>
      <c r="L407" s="38">
        <v>18871.86</v>
      </c>
    </row>
    <row r="408" spans="1:12" ht="12" customHeight="1" x14ac:dyDescent="0.15">
      <c r="A408" s="35"/>
      <c r="B408" s="35"/>
      <c r="C408" s="64" t="s">
        <v>287</v>
      </c>
      <c r="D408" s="65"/>
      <c r="E408" s="65"/>
      <c r="F408" s="65"/>
      <c r="G408" s="65"/>
      <c r="H408" s="65"/>
      <c r="I408" s="65"/>
      <c r="J408" s="65"/>
      <c r="K408" s="66"/>
      <c r="L408" s="38">
        <v>10969.99</v>
      </c>
    </row>
    <row r="409" spans="1:12" ht="12" customHeight="1" x14ac:dyDescent="0.15">
      <c r="A409" s="35"/>
      <c r="B409" s="35"/>
      <c r="C409" s="64" t="s">
        <v>289</v>
      </c>
      <c r="D409" s="65"/>
      <c r="E409" s="65"/>
      <c r="F409" s="65"/>
      <c r="G409" s="65"/>
      <c r="H409" s="65"/>
      <c r="I409" s="65"/>
      <c r="J409" s="65"/>
      <c r="K409" s="66"/>
      <c r="L409" s="38">
        <v>0</v>
      </c>
    </row>
    <row r="410" spans="1:12" ht="12" customHeight="1" x14ac:dyDescent="0.15">
      <c r="A410" s="35"/>
      <c r="B410" s="35"/>
      <c r="C410" s="64" t="s">
        <v>290</v>
      </c>
      <c r="D410" s="65"/>
      <c r="E410" s="65"/>
      <c r="F410" s="65"/>
      <c r="G410" s="65"/>
      <c r="H410" s="65"/>
      <c r="I410" s="65"/>
      <c r="J410" s="65"/>
      <c r="K410" s="66"/>
      <c r="L410" s="38">
        <v>0</v>
      </c>
    </row>
    <row r="411" spans="1:12" ht="12" x14ac:dyDescent="0.15">
      <c r="A411" s="35"/>
      <c r="B411" s="35"/>
      <c r="C411" s="67"/>
      <c r="D411" s="68"/>
      <c r="E411" s="68"/>
      <c r="F411" s="68"/>
      <c r="G411" s="68"/>
      <c r="H411" s="68"/>
      <c r="I411" s="68"/>
      <c r="J411" s="68"/>
      <c r="K411" s="69"/>
      <c r="L411" s="35"/>
    </row>
    <row r="412" spans="1:12" ht="12" customHeight="1" x14ac:dyDescent="0.15">
      <c r="A412" s="35"/>
      <c r="B412" s="35"/>
      <c r="C412" s="58" t="s">
        <v>253</v>
      </c>
      <c r="D412" s="59"/>
      <c r="E412" s="59"/>
      <c r="F412" s="59"/>
      <c r="G412" s="59"/>
      <c r="H412" s="59"/>
      <c r="I412" s="59"/>
      <c r="J412" s="59"/>
      <c r="K412" s="60"/>
      <c r="L412" s="35"/>
    </row>
    <row r="413" spans="1:12" ht="12" customHeight="1" x14ac:dyDescent="0.15">
      <c r="A413" s="35"/>
      <c r="B413" s="35"/>
      <c r="C413" s="64" t="s">
        <v>254</v>
      </c>
      <c r="D413" s="65"/>
      <c r="E413" s="65"/>
      <c r="F413" s="65"/>
      <c r="G413" s="65"/>
      <c r="H413" s="65"/>
      <c r="I413" s="65"/>
      <c r="J413" s="65"/>
      <c r="K413" s="66"/>
      <c r="L413" s="38">
        <v>65263.29</v>
      </c>
    </row>
    <row r="414" spans="1:12" ht="12" customHeight="1" x14ac:dyDescent="0.15">
      <c r="A414" s="35"/>
      <c r="B414" s="35"/>
      <c r="C414" s="64" t="s">
        <v>255</v>
      </c>
      <c r="D414" s="65"/>
      <c r="E414" s="65"/>
      <c r="F414" s="65"/>
      <c r="G414" s="65"/>
      <c r="H414" s="65"/>
      <c r="I414" s="65"/>
      <c r="J414" s="65"/>
      <c r="K414" s="66"/>
      <c r="L414" s="38">
        <v>0</v>
      </c>
    </row>
    <row r="415" spans="1:12" ht="12" customHeight="1" x14ac:dyDescent="0.15">
      <c r="A415" s="35"/>
      <c r="B415" s="35"/>
      <c r="C415" s="64" t="s">
        <v>256</v>
      </c>
      <c r="D415" s="65"/>
      <c r="E415" s="65"/>
      <c r="F415" s="66"/>
      <c r="G415" s="38">
        <v>14.67</v>
      </c>
      <c r="H415" s="67"/>
      <c r="I415" s="68"/>
      <c r="J415" s="68"/>
      <c r="K415" s="68"/>
      <c r="L415" s="69"/>
    </row>
    <row r="416" spans="1:12" ht="12" customHeight="1" x14ac:dyDescent="0.15">
      <c r="A416" s="35"/>
      <c r="B416" s="35"/>
      <c r="C416" s="64" t="s">
        <v>257</v>
      </c>
      <c r="D416" s="65"/>
      <c r="E416" s="65"/>
      <c r="F416" s="66"/>
      <c r="G416" s="38">
        <v>5.52</v>
      </c>
      <c r="H416" s="67"/>
      <c r="I416" s="68"/>
      <c r="J416" s="68"/>
      <c r="K416" s="68"/>
      <c r="L416" s="69"/>
    </row>
    <row r="417" spans="1:12" ht="12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2" customHeight="1" x14ac:dyDescent="0.15">
      <c r="A418" s="18" t="s">
        <v>291</v>
      </c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</row>
    <row r="419" spans="1:12" ht="12" customHeight="1" x14ac:dyDescent="0.15">
      <c r="A419" s="18" t="s">
        <v>294</v>
      </c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</row>
    <row r="420" spans="1:12" ht="12" x14ac:dyDescent="0.15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</row>
    <row r="421" spans="1:12" ht="12" x14ac:dyDescent="0.15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</row>
    <row r="422" spans="1:12" ht="12" customHeight="1" x14ac:dyDescent="0.15">
      <c r="A422" s="18" t="s">
        <v>293</v>
      </c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</row>
    <row r="423" spans="1:12" ht="12" customHeight="1" x14ac:dyDescent="0.15">
      <c r="A423" s="18" t="s">
        <v>294</v>
      </c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</row>
    <row r="424" spans="1:12" ht="12" x14ac:dyDescent="0.15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</row>
    <row r="425" spans="1:12" ht="12" x14ac:dyDescent="0.15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</row>
  </sheetData>
  <mergeCells count="227">
    <mergeCell ref="A422:L422"/>
    <mergeCell ref="A423:L423"/>
    <mergeCell ref="A424:L424"/>
    <mergeCell ref="A425:L425"/>
    <mergeCell ref="C416:F416"/>
    <mergeCell ref="H416:L416"/>
    <mergeCell ref="A418:L418"/>
    <mergeCell ref="A419:L419"/>
    <mergeCell ref="A420:L420"/>
    <mergeCell ref="A421:L421"/>
    <mergeCell ref="C411:K411"/>
    <mergeCell ref="C412:K412"/>
    <mergeCell ref="C413:K413"/>
    <mergeCell ref="C414:K414"/>
    <mergeCell ref="C415:F415"/>
    <mergeCell ref="H415:L415"/>
    <mergeCell ref="C405:K405"/>
    <mergeCell ref="C406:K406"/>
    <mergeCell ref="C407:K407"/>
    <mergeCell ref="C408:K408"/>
    <mergeCell ref="C409:K409"/>
    <mergeCell ref="C410:K410"/>
    <mergeCell ref="C399:K399"/>
    <mergeCell ref="C400:K400"/>
    <mergeCell ref="C401:K401"/>
    <mergeCell ref="C402:K402"/>
    <mergeCell ref="C403:K403"/>
    <mergeCell ref="C404:K404"/>
    <mergeCell ref="C393:K393"/>
    <mergeCell ref="C394:K394"/>
    <mergeCell ref="C395:K395"/>
    <mergeCell ref="C396:K396"/>
    <mergeCell ref="C397:K397"/>
    <mergeCell ref="C398:K398"/>
    <mergeCell ref="C387:K387"/>
    <mergeCell ref="C388:K388"/>
    <mergeCell ref="C389:K389"/>
    <mergeCell ref="C390:K390"/>
    <mergeCell ref="C391:K391"/>
    <mergeCell ref="C392:K392"/>
    <mergeCell ref="C381:K381"/>
    <mergeCell ref="C382:K382"/>
    <mergeCell ref="C383:K383"/>
    <mergeCell ref="C384:K384"/>
    <mergeCell ref="C385:K385"/>
    <mergeCell ref="C386:K386"/>
    <mergeCell ref="C375:K375"/>
    <mergeCell ref="C376:K376"/>
    <mergeCell ref="C377:K377"/>
    <mergeCell ref="C378:K378"/>
    <mergeCell ref="C379:K379"/>
    <mergeCell ref="C380:K380"/>
    <mergeCell ref="C370:F370"/>
    <mergeCell ref="H370:L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F369"/>
    <mergeCell ref="H369:L369"/>
    <mergeCell ref="C359:K359"/>
    <mergeCell ref="C360:K360"/>
    <mergeCell ref="C361:K361"/>
    <mergeCell ref="C362:K362"/>
    <mergeCell ref="C363:K363"/>
    <mergeCell ref="C364:K364"/>
    <mergeCell ref="C353:K353"/>
    <mergeCell ref="C354:K354"/>
    <mergeCell ref="C355:K355"/>
    <mergeCell ref="C356:K356"/>
    <mergeCell ref="C357:K357"/>
    <mergeCell ref="C358:K358"/>
    <mergeCell ref="C347:K347"/>
    <mergeCell ref="C348:F348"/>
    <mergeCell ref="H348:L348"/>
    <mergeCell ref="C349:F349"/>
    <mergeCell ref="H349:L349"/>
    <mergeCell ref="A350:L350"/>
    <mergeCell ref="C341:K341"/>
    <mergeCell ref="C342:K342"/>
    <mergeCell ref="C343:K343"/>
    <mergeCell ref="C344:K344"/>
    <mergeCell ref="C345:K345"/>
    <mergeCell ref="C346:K346"/>
    <mergeCell ref="C335:K335"/>
    <mergeCell ref="C336:K336"/>
    <mergeCell ref="C337:K337"/>
    <mergeCell ref="C338:K338"/>
    <mergeCell ref="C339:K339"/>
    <mergeCell ref="C340:K340"/>
    <mergeCell ref="C322:F322"/>
    <mergeCell ref="H322:L322"/>
    <mergeCell ref="A323:L323"/>
    <mergeCell ref="C332:K332"/>
    <mergeCell ref="C333:K333"/>
    <mergeCell ref="C334:K334"/>
    <mergeCell ref="C317:K317"/>
    <mergeCell ref="C318:K318"/>
    <mergeCell ref="C319:K319"/>
    <mergeCell ref="C320:K320"/>
    <mergeCell ref="C321:F321"/>
    <mergeCell ref="H321:L321"/>
    <mergeCell ref="C311:K311"/>
    <mergeCell ref="C312:K312"/>
    <mergeCell ref="C313:K313"/>
    <mergeCell ref="C314:K314"/>
    <mergeCell ref="C315:K315"/>
    <mergeCell ref="C316:K316"/>
    <mergeCell ref="C305:K305"/>
    <mergeCell ref="C306:K306"/>
    <mergeCell ref="C307:K307"/>
    <mergeCell ref="C308:K308"/>
    <mergeCell ref="C309:K309"/>
    <mergeCell ref="C310:K310"/>
    <mergeCell ref="C257:K257"/>
    <mergeCell ref="C258:F258"/>
    <mergeCell ref="H258:L258"/>
    <mergeCell ref="C259:F259"/>
    <mergeCell ref="H259:L259"/>
    <mergeCell ref="A260:L260"/>
    <mergeCell ref="C251:K251"/>
    <mergeCell ref="C252:K252"/>
    <mergeCell ref="C253:K253"/>
    <mergeCell ref="C254:K254"/>
    <mergeCell ref="C255:K255"/>
    <mergeCell ref="C256:K256"/>
    <mergeCell ref="C245:K245"/>
    <mergeCell ref="C246:K246"/>
    <mergeCell ref="C247:K247"/>
    <mergeCell ref="C248:K248"/>
    <mergeCell ref="C249:K249"/>
    <mergeCell ref="C250:K250"/>
    <mergeCell ref="C217:F217"/>
    <mergeCell ref="H217:L217"/>
    <mergeCell ref="A218:L218"/>
    <mergeCell ref="C242:K242"/>
    <mergeCell ref="C243:K243"/>
    <mergeCell ref="C244:K244"/>
    <mergeCell ref="C211:K211"/>
    <mergeCell ref="C212:K212"/>
    <mergeCell ref="C213:K213"/>
    <mergeCell ref="C214:K214"/>
    <mergeCell ref="C215:K215"/>
    <mergeCell ref="C216:F216"/>
    <mergeCell ref="H216:L216"/>
    <mergeCell ref="C205:K205"/>
    <mergeCell ref="C206:K206"/>
    <mergeCell ref="C207:K207"/>
    <mergeCell ref="C208:K208"/>
    <mergeCell ref="C209:K209"/>
    <mergeCell ref="C210:K210"/>
    <mergeCell ref="A44:L44"/>
    <mergeCell ref="C200:K200"/>
    <mergeCell ref="C201:K201"/>
    <mergeCell ref="C202:K202"/>
    <mergeCell ref="C203:K203"/>
    <mergeCell ref="C204:K204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№02-02-01</oddHeader>
    <oddFooter>&amp;R&amp;8стр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0" t="s">
        <v>132</v>
      </c>
      <c r="G1" s="40"/>
      <c r="H1" s="40"/>
      <c r="I1" s="40"/>
      <c r="J1" s="40"/>
      <c r="K1" s="40"/>
      <c r="L1" s="40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133</v>
      </c>
      <c r="B4" s="18"/>
      <c r="C4" s="18"/>
      <c r="D4" s="18"/>
      <c r="E4" s="18"/>
      <c r="F4" s="18"/>
      <c r="G4" s="41" t="s">
        <v>134</v>
      </c>
      <c r="H4" s="41"/>
      <c r="I4" s="41"/>
      <c r="J4" s="41"/>
      <c r="K4" s="41"/>
      <c r="L4" s="41"/>
    </row>
    <row r="5" spans="1:12" ht="11.25" x14ac:dyDescent="0.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2" x14ac:dyDescent="0.15">
      <c r="A6" s="43"/>
      <c r="B6" s="43"/>
      <c r="C6" s="43"/>
      <c r="D6" s="43"/>
      <c r="E6" s="43"/>
      <c r="F6" s="43"/>
      <c r="G6" s="44"/>
      <c r="H6" s="44"/>
      <c r="I6" s="44"/>
      <c r="J6" s="44"/>
      <c r="K6" s="44"/>
      <c r="L6" s="44"/>
    </row>
    <row r="7" spans="1:12" ht="12" customHeight="1" x14ac:dyDescent="0.15">
      <c r="A7" s="18" t="s">
        <v>135</v>
      </c>
      <c r="B7" s="18"/>
      <c r="C7" s="18"/>
      <c r="D7" s="18"/>
      <c r="E7" s="18"/>
      <c r="F7" s="18"/>
      <c r="G7" s="41" t="s">
        <v>135</v>
      </c>
      <c r="H7" s="41"/>
      <c r="I7" s="41"/>
      <c r="J7" s="41"/>
      <c r="K7" s="41"/>
      <c r="L7" s="41"/>
    </row>
    <row r="8" spans="1:12" ht="11.25" x14ac:dyDescent="0.15">
      <c r="A8" s="42"/>
      <c r="B8" s="42"/>
      <c r="C8" s="42"/>
      <c r="D8" s="42"/>
      <c r="E8" s="42"/>
      <c r="F8" s="42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136</v>
      </c>
      <c r="B9" s="18"/>
      <c r="C9" s="18"/>
      <c r="D9" s="18"/>
      <c r="E9" s="18"/>
      <c r="F9" s="18"/>
      <c r="G9" s="41" t="s">
        <v>136</v>
      </c>
      <c r="H9" s="41"/>
      <c r="I9" s="41"/>
      <c r="J9" s="41"/>
      <c r="K9" s="41"/>
      <c r="L9" s="41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137</v>
      </c>
      <c r="B11" s="18"/>
      <c r="C11" s="18"/>
      <c r="D11" s="45" t="s">
        <v>0</v>
      </c>
      <c r="E11" s="45"/>
      <c r="F11" s="45"/>
      <c r="G11" s="45"/>
      <c r="H11" s="45"/>
      <c r="I11" s="45"/>
      <c r="J11" s="45"/>
      <c r="K11" s="45"/>
      <c r="L11" s="45"/>
    </row>
    <row r="12" spans="1:12" ht="24" customHeight="1" x14ac:dyDescent="0.2">
      <c r="A12" s="18" t="s">
        <v>138</v>
      </c>
      <c r="B12" s="18"/>
      <c r="C12" s="18"/>
      <c r="D12" s="46" t="s">
        <v>139</v>
      </c>
      <c r="E12" s="46"/>
      <c r="F12" s="46"/>
      <c r="G12" s="46"/>
      <c r="H12" s="46"/>
      <c r="I12" s="46"/>
      <c r="J12" s="46"/>
      <c r="K12" s="46"/>
      <c r="L12" s="46"/>
    </row>
    <row r="13" spans="1:12" ht="108" customHeight="1" x14ac:dyDescent="0.2">
      <c r="A13" s="18" t="s">
        <v>140</v>
      </c>
      <c r="B13" s="18"/>
      <c r="C13" s="18"/>
      <c r="D13" s="46" t="s">
        <v>141</v>
      </c>
      <c r="E13" s="46"/>
      <c r="F13" s="46"/>
      <c r="G13" s="46"/>
      <c r="H13" s="46"/>
      <c r="I13" s="46"/>
      <c r="J13" s="46"/>
      <c r="K13" s="46"/>
      <c r="L13" s="46"/>
    </row>
    <row r="14" spans="1:12" ht="108" customHeight="1" x14ac:dyDescent="0.2">
      <c r="A14" s="43" t="s">
        <v>142</v>
      </c>
      <c r="B14" s="43"/>
      <c r="C14" s="43"/>
      <c r="D14" s="46"/>
      <c r="E14" s="46"/>
      <c r="F14" s="46"/>
      <c r="G14" s="46"/>
      <c r="H14" s="46"/>
      <c r="I14" s="46"/>
      <c r="J14" s="46"/>
      <c r="K14" s="46"/>
      <c r="L14" s="46"/>
    </row>
    <row r="15" spans="1:12" ht="60" customHeight="1" x14ac:dyDescent="0.2">
      <c r="A15" s="43" t="s">
        <v>144</v>
      </c>
      <c r="B15" s="43"/>
      <c r="C15" s="43"/>
      <c r="D15" s="46"/>
      <c r="E15" s="46"/>
      <c r="F15" s="46"/>
      <c r="G15" s="46"/>
      <c r="H15" s="46"/>
      <c r="I15" s="46"/>
      <c r="J15" s="46"/>
      <c r="K15" s="46"/>
      <c r="L15" s="46"/>
    </row>
    <row r="16" spans="1:12" ht="12" customHeight="1" x14ac:dyDescent="0.2">
      <c r="A16" s="18" t="s">
        <v>146</v>
      </c>
      <c r="B16" s="18"/>
      <c r="C16" s="18"/>
      <c r="D16" s="47" t="s">
        <v>147</v>
      </c>
      <c r="E16" s="47"/>
      <c r="F16" s="47"/>
      <c r="G16" s="47"/>
      <c r="H16" s="47"/>
      <c r="I16" s="47"/>
      <c r="J16" s="47"/>
      <c r="K16" s="47"/>
      <c r="L16" s="47"/>
    </row>
    <row r="17" spans="1:12" ht="12" customHeight="1" x14ac:dyDescent="0.2">
      <c r="A17" s="18" t="s">
        <v>148</v>
      </c>
      <c r="B17" s="18"/>
      <c r="C17" s="18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2" customHeight="1" x14ac:dyDescent="0.2">
      <c r="A18" s="18" t="s">
        <v>149</v>
      </c>
      <c r="B18" s="18"/>
      <c r="C18" s="18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8" t="s">
        <v>151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1.25" customHeight="1" x14ac:dyDescent="0.15">
      <c r="A24" s="28" t="s">
        <v>152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49" t="s">
        <v>983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8" t="s">
        <v>94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1.25" customHeight="1" x14ac:dyDescent="0.15">
      <c r="A29" s="28" t="s">
        <v>154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155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156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157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158</v>
      </c>
      <c r="B34" s="17"/>
      <c r="C34" s="17"/>
      <c r="D34" s="50" t="s">
        <v>984</v>
      </c>
      <c r="E34" s="50"/>
      <c r="F34" s="2" t="s">
        <v>160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1" t="s">
        <v>161</v>
      </c>
      <c r="C35" s="51"/>
      <c r="D35" s="43"/>
      <c r="E35" s="43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162</v>
      </c>
      <c r="C36" s="17"/>
      <c r="D36" s="50" t="s">
        <v>165</v>
      </c>
      <c r="E36" s="50"/>
      <c r="F36" s="2" t="s">
        <v>160</v>
      </c>
      <c r="G36" s="18" t="s">
        <v>163</v>
      </c>
      <c r="H36" s="18"/>
      <c r="I36" s="18"/>
      <c r="J36" s="18"/>
      <c r="K36" s="41" t="s">
        <v>985</v>
      </c>
      <c r="L36" s="41"/>
    </row>
    <row r="37" spans="1:12" ht="12" customHeight="1" x14ac:dyDescent="0.15">
      <c r="A37" s="1"/>
      <c r="B37" s="17" t="s">
        <v>18</v>
      </c>
      <c r="C37" s="17"/>
      <c r="D37" s="50" t="s">
        <v>165</v>
      </c>
      <c r="E37" s="50"/>
      <c r="F37" s="2" t="s">
        <v>160</v>
      </c>
      <c r="G37" s="18" t="s">
        <v>166</v>
      </c>
      <c r="H37" s="18"/>
      <c r="I37" s="18"/>
      <c r="J37" s="18"/>
      <c r="K37" s="41" t="s">
        <v>351</v>
      </c>
      <c r="L37" s="41"/>
    </row>
    <row r="38" spans="1:12" ht="12" customHeight="1" x14ac:dyDescent="0.15">
      <c r="A38" s="1"/>
      <c r="B38" s="17" t="s">
        <v>19</v>
      </c>
      <c r="C38" s="17"/>
      <c r="D38" s="50" t="s">
        <v>165</v>
      </c>
      <c r="E38" s="50"/>
      <c r="F38" s="2" t="s">
        <v>160</v>
      </c>
      <c r="G38" s="18" t="s">
        <v>168</v>
      </c>
      <c r="H38" s="18"/>
      <c r="I38" s="18"/>
      <c r="J38" s="18"/>
      <c r="K38" s="41" t="s">
        <v>986</v>
      </c>
      <c r="L38" s="41"/>
    </row>
    <row r="39" spans="1:12" ht="12" customHeight="1" x14ac:dyDescent="0.15">
      <c r="A39" s="1"/>
      <c r="B39" s="17" t="s">
        <v>20</v>
      </c>
      <c r="C39" s="17"/>
      <c r="D39" s="50" t="s">
        <v>984</v>
      </c>
      <c r="E39" s="50"/>
      <c r="F39" s="2" t="s">
        <v>160</v>
      </c>
      <c r="G39" s="18" t="s">
        <v>170</v>
      </c>
      <c r="H39" s="18"/>
      <c r="I39" s="18"/>
      <c r="J39" s="18"/>
      <c r="K39" s="41" t="s">
        <v>353</v>
      </c>
      <c r="L39" s="41"/>
    </row>
    <row r="40" spans="1:12" ht="12" x14ac:dyDescent="0.1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2" customHeight="1" x14ac:dyDescent="0.15">
      <c r="A41" s="53" t="s">
        <v>172</v>
      </c>
      <c r="B41" s="53" t="s">
        <v>14</v>
      </c>
      <c r="C41" s="53" t="s">
        <v>173</v>
      </c>
      <c r="D41" s="53" t="s">
        <v>174</v>
      </c>
      <c r="E41" s="55" t="s">
        <v>175</v>
      </c>
      <c r="F41" s="56"/>
      <c r="G41" s="57"/>
      <c r="H41" s="55" t="s">
        <v>176</v>
      </c>
      <c r="I41" s="56"/>
      <c r="J41" s="56"/>
      <c r="K41" s="56"/>
      <c r="L41" s="57"/>
    </row>
    <row r="42" spans="1:12" ht="48" x14ac:dyDescent="0.15">
      <c r="A42" s="54"/>
      <c r="B42" s="54"/>
      <c r="C42" s="54"/>
      <c r="D42" s="54"/>
      <c r="E42" s="31" t="s">
        <v>177</v>
      </c>
      <c r="F42" s="31" t="s">
        <v>178</v>
      </c>
      <c r="G42" s="31" t="s">
        <v>179</v>
      </c>
      <c r="H42" s="31" t="s">
        <v>180</v>
      </c>
      <c r="I42" s="31" t="s">
        <v>181</v>
      </c>
      <c r="J42" s="31" t="s">
        <v>182</v>
      </c>
      <c r="K42" s="31" t="s">
        <v>178</v>
      </c>
      <c r="L42" s="31" t="s">
        <v>183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75</v>
      </c>
      <c r="J43" s="31" t="s">
        <v>97</v>
      </c>
      <c r="K43" s="31" t="s">
        <v>100</v>
      </c>
      <c r="L43" s="31" t="s">
        <v>103</v>
      </c>
    </row>
    <row r="44" spans="1:12" ht="12" customHeight="1" x14ac:dyDescent="0.15">
      <c r="A44" s="58" t="s">
        <v>972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/>
    </row>
    <row r="45" spans="1:12" ht="120" x14ac:dyDescent="0.15">
      <c r="A45" s="32" t="s">
        <v>22</v>
      </c>
      <c r="B45" s="33" t="s">
        <v>975</v>
      </c>
      <c r="C45" s="32" t="s">
        <v>976</v>
      </c>
      <c r="D45" s="32" t="s">
        <v>187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188</v>
      </c>
      <c r="D46" s="32" t="s">
        <v>189</v>
      </c>
      <c r="E46" s="35"/>
      <c r="F46" s="35"/>
      <c r="G46" s="34">
        <v>1</v>
      </c>
      <c r="H46" s="35"/>
      <c r="I46" s="35"/>
      <c r="J46" s="35"/>
      <c r="K46" s="35"/>
      <c r="L46" s="37">
        <v>986.76</v>
      </c>
    </row>
    <row r="47" spans="1:12" ht="96" x14ac:dyDescent="0.15">
      <c r="A47" s="35"/>
      <c r="B47" s="32" t="s">
        <v>309</v>
      </c>
      <c r="C47" s="32" t="s">
        <v>310</v>
      </c>
      <c r="D47" s="32" t="s">
        <v>189</v>
      </c>
      <c r="E47" s="34">
        <v>0.5</v>
      </c>
      <c r="F47" s="35"/>
      <c r="G47" s="34">
        <v>0.5</v>
      </c>
      <c r="H47" s="35"/>
      <c r="I47" s="35"/>
      <c r="J47" s="38">
        <v>1247.31</v>
      </c>
      <c r="K47" s="34">
        <v>0.8</v>
      </c>
      <c r="L47" s="38">
        <v>498.92</v>
      </c>
    </row>
    <row r="48" spans="1:12" ht="96" x14ac:dyDescent="0.15">
      <c r="A48" s="35"/>
      <c r="B48" s="32" t="s">
        <v>894</v>
      </c>
      <c r="C48" s="32" t="s">
        <v>895</v>
      </c>
      <c r="D48" s="32" t="s">
        <v>189</v>
      </c>
      <c r="E48" s="34">
        <v>0.5</v>
      </c>
      <c r="F48" s="35"/>
      <c r="G48" s="34">
        <v>0.5</v>
      </c>
      <c r="H48" s="35"/>
      <c r="I48" s="35"/>
      <c r="J48" s="38">
        <v>1219.5899999999999</v>
      </c>
      <c r="K48" s="34">
        <v>0.8</v>
      </c>
      <c r="L48" s="38">
        <v>487.84</v>
      </c>
    </row>
    <row r="49" spans="1:12" ht="12" x14ac:dyDescent="0.15">
      <c r="A49" s="35"/>
      <c r="B49" s="36" t="s">
        <v>23</v>
      </c>
      <c r="C49" s="32" t="s">
        <v>192</v>
      </c>
      <c r="D49" s="35"/>
      <c r="E49" s="35"/>
      <c r="F49" s="35"/>
      <c r="G49" s="35"/>
      <c r="H49" s="35"/>
      <c r="I49" s="35"/>
      <c r="J49" s="35"/>
      <c r="K49" s="35"/>
      <c r="L49" s="37">
        <v>0</v>
      </c>
    </row>
    <row r="50" spans="1:12" ht="12" x14ac:dyDescent="0.15">
      <c r="A50" s="35"/>
      <c r="B50" s="35"/>
      <c r="C50" s="32" t="s">
        <v>193</v>
      </c>
      <c r="D50" s="32" t="s">
        <v>189</v>
      </c>
      <c r="E50" s="35"/>
      <c r="F50" s="35"/>
      <c r="G50" s="34">
        <v>0</v>
      </c>
      <c r="H50" s="35"/>
      <c r="I50" s="35"/>
      <c r="J50" s="35"/>
      <c r="K50" s="35"/>
      <c r="L50" s="37">
        <v>0</v>
      </c>
    </row>
    <row r="51" spans="1:12" ht="12" x14ac:dyDescent="0.15">
      <c r="A51" s="35"/>
      <c r="B51" s="36" t="s">
        <v>25</v>
      </c>
      <c r="C51" s="32" t="s">
        <v>203</v>
      </c>
      <c r="D51" s="35"/>
      <c r="E51" s="35"/>
      <c r="F51" s="35"/>
      <c r="G51" s="35"/>
      <c r="H51" s="35"/>
      <c r="I51" s="35"/>
      <c r="J51" s="35"/>
      <c r="K51" s="35"/>
      <c r="L51" s="37">
        <v>0</v>
      </c>
    </row>
    <row r="52" spans="1:12" ht="12" x14ac:dyDescent="0.15">
      <c r="A52" s="35"/>
      <c r="B52" s="35"/>
      <c r="C52" s="33" t="s">
        <v>204</v>
      </c>
      <c r="D52" s="35"/>
      <c r="E52" s="35"/>
      <c r="F52" s="35"/>
      <c r="G52" s="35"/>
      <c r="H52" s="35"/>
      <c r="I52" s="35"/>
      <c r="J52" s="35"/>
      <c r="K52" s="35"/>
      <c r="L52" s="37">
        <v>986.76</v>
      </c>
    </row>
    <row r="53" spans="1:12" ht="12" x14ac:dyDescent="0.15">
      <c r="A53" s="35"/>
      <c r="B53" s="35"/>
      <c r="C53" s="32" t="s">
        <v>205</v>
      </c>
      <c r="D53" s="35"/>
      <c r="E53" s="35"/>
      <c r="F53" s="35"/>
      <c r="G53" s="35"/>
      <c r="H53" s="35"/>
      <c r="I53" s="35"/>
      <c r="J53" s="35"/>
      <c r="K53" s="35"/>
      <c r="L53" s="38">
        <v>986.76</v>
      </c>
    </row>
    <row r="54" spans="1:12" ht="12" x14ac:dyDescent="0.15">
      <c r="A54" s="35"/>
      <c r="B54" s="32" t="s">
        <v>896</v>
      </c>
      <c r="C54" s="32" t="s">
        <v>207</v>
      </c>
      <c r="D54" s="32" t="s">
        <v>208</v>
      </c>
      <c r="E54" s="36" t="s">
        <v>897</v>
      </c>
      <c r="F54" s="35"/>
      <c r="G54" s="34">
        <v>74</v>
      </c>
      <c r="H54" s="35"/>
      <c r="I54" s="35"/>
      <c r="J54" s="35"/>
      <c r="K54" s="35"/>
      <c r="L54" s="38">
        <v>730.2</v>
      </c>
    </row>
    <row r="55" spans="1:12" ht="12" x14ac:dyDescent="0.15">
      <c r="A55" s="35"/>
      <c r="B55" s="32" t="s">
        <v>898</v>
      </c>
      <c r="C55" s="32" t="s">
        <v>211</v>
      </c>
      <c r="D55" s="32" t="s">
        <v>208</v>
      </c>
      <c r="E55" s="36" t="s">
        <v>483</v>
      </c>
      <c r="F55" s="35"/>
      <c r="G55" s="34">
        <v>36</v>
      </c>
      <c r="H55" s="35"/>
      <c r="I55" s="35"/>
      <c r="J55" s="35"/>
      <c r="K55" s="35"/>
      <c r="L55" s="38">
        <v>355.23</v>
      </c>
    </row>
    <row r="56" spans="1:12" ht="12" x14ac:dyDescent="0.15">
      <c r="A56" s="35"/>
      <c r="B56" s="35"/>
      <c r="C56" s="33" t="s">
        <v>213</v>
      </c>
      <c r="D56" s="35"/>
      <c r="E56" s="35"/>
      <c r="F56" s="35"/>
      <c r="G56" s="35"/>
      <c r="H56" s="35"/>
      <c r="I56" s="35"/>
      <c r="J56" s="35"/>
      <c r="K56" s="35"/>
      <c r="L56" s="37">
        <v>2072.19</v>
      </c>
    </row>
    <row r="57" spans="1:12" ht="132" x14ac:dyDescent="0.15">
      <c r="A57" s="32" t="s">
        <v>23</v>
      </c>
      <c r="B57" s="33" t="s">
        <v>973</v>
      </c>
      <c r="C57" s="35" t="s">
        <v>974</v>
      </c>
      <c r="D57" s="32" t="s">
        <v>187</v>
      </c>
      <c r="E57" s="34">
        <v>1</v>
      </c>
      <c r="F57" s="35"/>
      <c r="G57" s="34">
        <v>1</v>
      </c>
      <c r="H57" s="35"/>
      <c r="I57" s="35"/>
      <c r="J57" s="35"/>
      <c r="K57" s="35"/>
      <c r="L57" s="35"/>
    </row>
    <row r="58" spans="1:12" ht="12" x14ac:dyDescent="0.15">
      <c r="A58" s="35"/>
      <c r="B58" s="36" t="s">
        <v>22</v>
      </c>
      <c r="C58" s="32" t="s">
        <v>188</v>
      </c>
      <c r="D58" s="32" t="s">
        <v>189</v>
      </c>
      <c r="E58" s="35"/>
      <c r="F58" s="35"/>
      <c r="G58" s="34">
        <v>0.41599999999999998</v>
      </c>
      <c r="H58" s="35"/>
      <c r="I58" s="35"/>
      <c r="J58" s="35"/>
      <c r="K58" s="35"/>
      <c r="L58" s="37">
        <v>410.49</v>
      </c>
    </row>
    <row r="59" spans="1:12" ht="96" x14ac:dyDescent="0.15">
      <c r="A59" s="35"/>
      <c r="B59" s="32" t="s">
        <v>309</v>
      </c>
      <c r="C59" s="32" t="s">
        <v>310</v>
      </c>
      <c r="D59" s="32" t="s">
        <v>189</v>
      </c>
      <c r="E59" s="34">
        <v>0.16</v>
      </c>
      <c r="F59" s="34">
        <v>1.3</v>
      </c>
      <c r="G59" s="34">
        <v>0.20799999999999999</v>
      </c>
      <c r="H59" s="35"/>
      <c r="I59" s="35"/>
      <c r="J59" s="38">
        <v>1247.31</v>
      </c>
      <c r="K59" s="34">
        <v>0.8</v>
      </c>
      <c r="L59" s="38">
        <v>207.55</v>
      </c>
    </row>
    <row r="60" spans="1:12" ht="96" x14ac:dyDescent="0.15">
      <c r="A60" s="35"/>
      <c r="B60" s="32" t="s">
        <v>894</v>
      </c>
      <c r="C60" s="32" t="s">
        <v>895</v>
      </c>
      <c r="D60" s="32" t="s">
        <v>189</v>
      </c>
      <c r="E60" s="34">
        <v>0.16</v>
      </c>
      <c r="F60" s="34">
        <v>1.3</v>
      </c>
      <c r="G60" s="34">
        <v>0.20799999999999999</v>
      </c>
      <c r="H60" s="35"/>
      <c r="I60" s="35"/>
      <c r="J60" s="38">
        <v>1219.5899999999999</v>
      </c>
      <c r="K60" s="34">
        <v>0.8</v>
      </c>
      <c r="L60" s="38">
        <v>202.94</v>
      </c>
    </row>
    <row r="61" spans="1:12" ht="12" x14ac:dyDescent="0.15">
      <c r="A61" s="35"/>
      <c r="B61" s="36" t="s">
        <v>23</v>
      </c>
      <c r="C61" s="32" t="s">
        <v>192</v>
      </c>
      <c r="D61" s="35"/>
      <c r="E61" s="35"/>
      <c r="F61" s="35"/>
      <c r="G61" s="35"/>
      <c r="H61" s="35"/>
      <c r="I61" s="35"/>
      <c r="J61" s="35"/>
      <c r="K61" s="35"/>
      <c r="L61" s="37">
        <v>0</v>
      </c>
    </row>
    <row r="62" spans="1:12" ht="12" x14ac:dyDescent="0.15">
      <c r="A62" s="35"/>
      <c r="B62" s="35"/>
      <c r="C62" s="32" t="s">
        <v>193</v>
      </c>
      <c r="D62" s="32" t="s">
        <v>189</v>
      </c>
      <c r="E62" s="35"/>
      <c r="F62" s="35"/>
      <c r="G62" s="34">
        <v>0</v>
      </c>
      <c r="H62" s="35"/>
      <c r="I62" s="35"/>
      <c r="J62" s="35"/>
      <c r="K62" s="35"/>
      <c r="L62" s="37">
        <v>0</v>
      </c>
    </row>
    <row r="63" spans="1:12" ht="12" x14ac:dyDescent="0.15">
      <c r="A63" s="35"/>
      <c r="B63" s="36" t="s">
        <v>25</v>
      </c>
      <c r="C63" s="32" t="s">
        <v>203</v>
      </c>
      <c r="D63" s="35"/>
      <c r="E63" s="35"/>
      <c r="F63" s="35"/>
      <c r="G63" s="35"/>
      <c r="H63" s="35"/>
      <c r="I63" s="35"/>
      <c r="J63" s="35"/>
      <c r="K63" s="35"/>
      <c r="L63" s="37">
        <v>0</v>
      </c>
    </row>
    <row r="64" spans="1:12" ht="12" x14ac:dyDescent="0.15">
      <c r="A64" s="35"/>
      <c r="B64" s="35"/>
      <c r="C64" s="33" t="s">
        <v>204</v>
      </c>
      <c r="D64" s="35"/>
      <c r="E64" s="35"/>
      <c r="F64" s="35"/>
      <c r="G64" s="35"/>
      <c r="H64" s="35"/>
      <c r="I64" s="35"/>
      <c r="J64" s="35"/>
      <c r="K64" s="35"/>
      <c r="L64" s="37">
        <v>410.49</v>
      </c>
    </row>
    <row r="65" spans="1:12" ht="12" x14ac:dyDescent="0.15">
      <c r="A65" s="35"/>
      <c r="B65" s="35"/>
      <c r="C65" s="32" t="s">
        <v>205</v>
      </c>
      <c r="D65" s="35"/>
      <c r="E65" s="35"/>
      <c r="F65" s="35"/>
      <c r="G65" s="35"/>
      <c r="H65" s="35"/>
      <c r="I65" s="35"/>
      <c r="J65" s="35"/>
      <c r="K65" s="35"/>
      <c r="L65" s="38">
        <v>410.49</v>
      </c>
    </row>
    <row r="66" spans="1:12" ht="12" x14ac:dyDescent="0.15">
      <c r="A66" s="35"/>
      <c r="B66" s="32" t="s">
        <v>896</v>
      </c>
      <c r="C66" s="32" t="s">
        <v>207</v>
      </c>
      <c r="D66" s="32" t="s">
        <v>208</v>
      </c>
      <c r="E66" s="36" t="s">
        <v>897</v>
      </c>
      <c r="F66" s="35"/>
      <c r="G66" s="34">
        <v>74</v>
      </c>
      <c r="H66" s="35"/>
      <c r="I66" s="35"/>
      <c r="J66" s="35"/>
      <c r="K66" s="35"/>
      <c r="L66" s="38">
        <v>303.76</v>
      </c>
    </row>
    <row r="67" spans="1:12" ht="12" x14ac:dyDescent="0.15">
      <c r="A67" s="35"/>
      <c r="B67" s="32" t="s">
        <v>898</v>
      </c>
      <c r="C67" s="32" t="s">
        <v>211</v>
      </c>
      <c r="D67" s="32" t="s">
        <v>208</v>
      </c>
      <c r="E67" s="36" t="s">
        <v>483</v>
      </c>
      <c r="F67" s="35"/>
      <c r="G67" s="34">
        <v>36</v>
      </c>
      <c r="H67" s="35"/>
      <c r="I67" s="35"/>
      <c r="J67" s="35"/>
      <c r="K67" s="35"/>
      <c r="L67" s="38">
        <v>147.78</v>
      </c>
    </row>
    <row r="68" spans="1:12" ht="12" x14ac:dyDescent="0.15">
      <c r="A68" s="35"/>
      <c r="B68" s="35"/>
      <c r="C68" s="33" t="s">
        <v>213</v>
      </c>
      <c r="D68" s="35"/>
      <c r="E68" s="35"/>
      <c r="F68" s="35"/>
      <c r="G68" s="35"/>
      <c r="H68" s="35"/>
      <c r="I68" s="35"/>
      <c r="J68" s="35"/>
      <c r="K68" s="35"/>
      <c r="L68" s="37">
        <v>862.03</v>
      </c>
    </row>
    <row r="69" spans="1:12" ht="204" x14ac:dyDescent="0.15">
      <c r="A69" s="32" t="s">
        <v>24</v>
      </c>
      <c r="B69" s="33" t="s">
        <v>987</v>
      </c>
      <c r="C69" s="32" t="s">
        <v>988</v>
      </c>
      <c r="D69" s="32" t="s">
        <v>893</v>
      </c>
      <c r="E69" s="34">
        <v>0.01</v>
      </c>
      <c r="F69" s="35"/>
      <c r="G69" s="34">
        <v>0.01</v>
      </c>
      <c r="H69" s="35"/>
      <c r="I69" s="35"/>
      <c r="J69" s="35"/>
      <c r="K69" s="35"/>
      <c r="L69" s="35"/>
    </row>
    <row r="70" spans="1:12" ht="12" x14ac:dyDescent="0.15">
      <c r="A70" s="35"/>
      <c r="B70" s="36" t="s">
        <v>22</v>
      </c>
      <c r="C70" s="32" t="s">
        <v>188</v>
      </c>
      <c r="D70" s="32" t="s">
        <v>189</v>
      </c>
      <c r="E70" s="35"/>
      <c r="F70" s="35"/>
      <c r="G70" s="34">
        <v>0.15551999999999999</v>
      </c>
      <c r="H70" s="35"/>
      <c r="I70" s="35"/>
      <c r="J70" s="35"/>
      <c r="K70" s="35"/>
      <c r="L70" s="37">
        <v>153.46</v>
      </c>
    </row>
    <row r="71" spans="1:12" ht="96" x14ac:dyDescent="0.15">
      <c r="A71" s="35"/>
      <c r="B71" s="32" t="s">
        <v>309</v>
      </c>
      <c r="C71" s="32" t="s">
        <v>310</v>
      </c>
      <c r="D71" s="32" t="s">
        <v>189</v>
      </c>
      <c r="E71" s="34">
        <v>6.48</v>
      </c>
      <c r="F71" s="34">
        <v>1.2</v>
      </c>
      <c r="G71" s="34">
        <v>7.7759999999999996E-2</v>
      </c>
      <c r="H71" s="35"/>
      <c r="I71" s="35"/>
      <c r="J71" s="38">
        <v>1247.31</v>
      </c>
      <c r="K71" s="34">
        <v>0.8</v>
      </c>
      <c r="L71" s="38">
        <v>77.59</v>
      </c>
    </row>
    <row r="72" spans="1:12" ht="96" x14ac:dyDescent="0.15">
      <c r="A72" s="35"/>
      <c r="B72" s="32" t="s">
        <v>894</v>
      </c>
      <c r="C72" s="32" t="s">
        <v>895</v>
      </c>
      <c r="D72" s="32" t="s">
        <v>189</v>
      </c>
      <c r="E72" s="34">
        <v>6.48</v>
      </c>
      <c r="F72" s="34">
        <v>1.2</v>
      </c>
      <c r="G72" s="34">
        <v>7.7759999999999996E-2</v>
      </c>
      <c r="H72" s="35"/>
      <c r="I72" s="35"/>
      <c r="J72" s="38">
        <v>1219.5899999999999</v>
      </c>
      <c r="K72" s="34">
        <v>0.8</v>
      </c>
      <c r="L72" s="38">
        <v>75.87</v>
      </c>
    </row>
    <row r="73" spans="1:12" ht="12" x14ac:dyDescent="0.15">
      <c r="A73" s="35"/>
      <c r="B73" s="36" t="s">
        <v>23</v>
      </c>
      <c r="C73" s="32" t="s">
        <v>192</v>
      </c>
      <c r="D73" s="35"/>
      <c r="E73" s="35"/>
      <c r="F73" s="35"/>
      <c r="G73" s="35"/>
      <c r="H73" s="35"/>
      <c r="I73" s="35"/>
      <c r="J73" s="35"/>
      <c r="K73" s="35"/>
      <c r="L73" s="37">
        <v>0</v>
      </c>
    </row>
    <row r="74" spans="1:12" ht="12" x14ac:dyDescent="0.15">
      <c r="A74" s="35"/>
      <c r="B74" s="35"/>
      <c r="C74" s="32" t="s">
        <v>193</v>
      </c>
      <c r="D74" s="32" t="s">
        <v>189</v>
      </c>
      <c r="E74" s="35"/>
      <c r="F74" s="35"/>
      <c r="G74" s="34">
        <v>0</v>
      </c>
      <c r="H74" s="35"/>
      <c r="I74" s="35"/>
      <c r="J74" s="35"/>
      <c r="K74" s="35"/>
      <c r="L74" s="37">
        <v>0</v>
      </c>
    </row>
    <row r="75" spans="1:12" ht="12" x14ac:dyDescent="0.15">
      <c r="A75" s="35"/>
      <c r="B75" s="36" t="s">
        <v>25</v>
      </c>
      <c r="C75" s="32" t="s">
        <v>203</v>
      </c>
      <c r="D75" s="35"/>
      <c r="E75" s="35"/>
      <c r="F75" s="35"/>
      <c r="G75" s="35"/>
      <c r="H75" s="35"/>
      <c r="I75" s="35"/>
      <c r="J75" s="35"/>
      <c r="K75" s="35"/>
      <c r="L75" s="37">
        <v>0</v>
      </c>
    </row>
    <row r="76" spans="1:12" ht="12" x14ac:dyDescent="0.15">
      <c r="A76" s="35"/>
      <c r="B76" s="35"/>
      <c r="C76" s="33" t="s">
        <v>204</v>
      </c>
      <c r="D76" s="35"/>
      <c r="E76" s="35"/>
      <c r="F76" s="35"/>
      <c r="G76" s="35"/>
      <c r="H76" s="35"/>
      <c r="I76" s="35"/>
      <c r="J76" s="35"/>
      <c r="K76" s="35"/>
      <c r="L76" s="37">
        <v>153.46</v>
      </c>
    </row>
    <row r="77" spans="1:12" ht="12" x14ac:dyDescent="0.15">
      <c r="A77" s="35"/>
      <c r="B77" s="35"/>
      <c r="C77" s="32" t="s">
        <v>205</v>
      </c>
      <c r="D77" s="35"/>
      <c r="E77" s="35"/>
      <c r="F77" s="35"/>
      <c r="G77" s="35"/>
      <c r="H77" s="35"/>
      <c r="I77" s="35"/>
      <c r="J77" s="35"/>
      <c r="K77" s="35"/>
      <c r="L77" s="38">
        <v>153.46</v>
      </c>
    </row>
    <row r="78" spans="1:12" ht="12" x14ac:dyDescent="0.15">
      <c r="A78" s="35"/>
      <c r="B78" s="32" t="s">
        <v>896</v>
      </c>
      <c r="C78" s="32" t="s">
        <v>207</v>
      </c>
      <c r="D78" s="32" t="s">
        <v>208</v>
      </c>
      <c r="E78" s="36" t="s">
        <v>897</v>
      </c>
      <c r="F78" s="35"/>
      <c r="G78" s="34">
        <v>74</v>
      </c>
      <c r="H78" s="35"/>
      <c r="I78" s="35"/>
      <c r="J78" s="35"/>
      <c r="K78" s="35"/>
      <c r="L78" s="38">
        <v>113.56</v>
      </c>
    </row>
    <row r="79" spans="1:12" ht="12" x14ac:dyDescent="0.15">
      <c r="A79" s="35"/>
      <c r="B79" s="32" t="s">
        <v>898</v>
      </c>
      <c r="C79" s="32" t="s">
        <v>211</v>
      </c>
      <c r="D79" s="32" t="s">
        <v>208</v>
      </c>
      <c r="E79" s="36" t="s">
        <v>483</v>
      </c>
      <c r="F79" s="35"/>
      <c r="G79" s="34">
        <v>36</v>
      </c>
      <c r="H79" s="35"/>
      <c r="I79" s="35"/>
      <c r="J79" s="35"/>
      <c r="K79" s="35"/>
      <c r="L79" s="38">
        <v>55.25</v>
      </c>
    </row>
    <row r="80" spans="1:12" ht="12" x14ac:dyDescent="0.15">
      <c r="A80" s="35"/>
      <c r="B80" s="35"/>
      <c r="C80" s="33" t="s">
        <v>213</v>
      </c>
      <c r="D80" s="35"/>
      <c r="E80" s="35"/>
      <c r="F80" s="35"/>
      <c r="G80" s="35"/>
      <c r="H80" s="35"/>
      <c r="I80" s="35"/>
      <c r="J80" s="35"/>
      <c r="K80" s="35"/>
      <c r="L80" s="37">
        <v>322.27</v>
      </c>
    </row>
    <row r="81" spans="1:12" ht="204" x14ac:dyDescent="0.15">
      <c r="A81" s="32" t="s">
        <v>25</v>
      </c>
      <c r="B81" s="33" t="s">
        <v>989</v>
      </c>
      <c r="C81" s="32" t="s">
        <v>902</v>
      </c>
      <c r="D81" s="32" t="s">
        <v>903</v>
      </c>
      <c r="E81" s="34">
        <v>1</v>
      </c>
      <c r="F81" s="35"/>
      <c r="G81" s="34">
        <v>1</v>
      </c>
      <c r="H81" s="35"/>
      <c r="I81" s="35"/>
      <c r="J81" s="35"/>
      <c r="K81" s="35"/>
      <c r="L81" s="35"/>
    </row>
    <row r="82" spans="1:12" ht="12" x14ac:dyDescent="0.15">
      <c r="A82" s="35"/>
      <c r="B82" s="36" t="s">
        <v>22</v>
      </c>
      <c r="C82" s="32" t="s">
        <v>188</v>
      </c>
      <c r="D82" s="32" t="s">
        <v>189</v>
      </c>
      <c r="E82" s="35"/>
      <c r="F82" s="35"/>
      <c r="G82" s="34">
        <v>1.2</v>
      </c>
      <c r="H82" s="35"/>
      <c r="I82" s="35"/>
      <c r="J82" s="35"/>
      <c r="K82" s="35"/>
      <c r="L82" s="37">
        <v>1184.1099999999999</v>
      </c>
    </row>
    <row r="83" spans="1:12" ht="96" x14ac:dyDescent="0.15">
      <c r="A83" s="35"/>
      <c r="B83" s="32" t="s">
        <v>309</v>
      </c>
      <c r="C83" s="32" t="s">
        <v>310</v>
      </c>
      <c r="D83" s="32" t="s">
        <v>189</v>
      </c>
      <c r="E83" s="34">
        <v>0.5</v>
      </c>
      <c r="F83" s="34">
        <v>1.2</v>
      </c>
      <c r="G83" s="34">
        <v>0.6</v>
      </c>
      <c r="H83" s="35"/>
      <c r="I83" s="35"/>
      <c r="J83" s="38">
        <v>1247.31</v>
      </c>
      <c r="K83" s="34">
        <v>0.8</v>
      </c>
      <c r="L83" s="38">
        <v>598.71</v>
      </c>
    </row>
    <row r="84" spans="1:12" ht="96" x14ac:dyDescent="0.15">
      <c r="A84" s="35"/>
      <c r="B84" s="32" t="s">
        <v>894</v>
      </c>
      <c r="C84" s="32" t="s">
        <v>895</v>
      </c>
      <c r="D84" s="32" t="s">
        <v>189</v>
      </c>
      <c r="E84" s="34">
        <v>0.5</v>
      </c>
      <c r="F84" s="34">
        <v>1.2</v>
      </c>
      <c r="G84" s="34">
        <v>0.6</v>
      </c>
      <c r="H84" s="35"/>
      <c r="I84" s="35"/>
      <c r="J84" s="38">
        <v>1219.5899999999999</v>
      </c>
      <c r="K84" s="34">
        <v>0.8</v>
      </c>
      <c r="L84" s="38">
        <v>585.4</v>
      </c>
    </row>
    <row r="85" spans="1:12" ht="12" x14ac:dyDescent="0.15">
      <c r="A85" s="35"/>
      <c r="B85" s="36" t="s">
        <v>23</v>
      </c>
      <c r="C85" s="32" t="s">
        <v>192</v>
      </c>
      <c r="D85" s="35"/>
      <c r="E85" s="35"/>
      <c r="F85" s="35"/>
      <c r="G85" s="35"/>
      <c r="H85" s="35"/>
      <c r="I85" s="35"/>
      <c r="J85" s="35"/>
      <c r="K85" s="35"/>
      <c r="L85" s="37">
        <v>0</v>
      </c>
    </row>
    <row r="86" spans="1:12" ht="12" x14ac:dyDescent="0.15">
      <c r="A86" s="35"/>
      <c r="B86" s="35"/>
      <c r="C86" s="32" t="s">
        <v>193</v>
      </c>
      <c r="D86" s="32" t="s">
        <v>189</v>
      </c>
      <c r="E86" s="35"/>
      <c r="F86" s="35"/>
      <c r="G86" s="34">
        <v>0</v>
      </c>
      <c r="H86" s="35"/>
      <c r="I86" s="35"/>
      <c r="J86" s="35"/>
      <c r="K86" s="35"/>
      <c r="L86" s="37">
        <v>0</v>
      </c>
    </row>
    <row r="87" spans="1:12" ht="12" x14ac:dyDescent="0.15">
      <c r="A87" s="35"/>
      <c r="B87" s="36" t="s">
        <v>25</v>
      </c>
      <c r="C87" s="32" t="s">
        <v>203</v>
      </c>
      <c r="D87" s="35"/>
      <c r="E87" s="35"/>
      <c r="F87" s="35"/>
      <c r="G87" s="35"/>
      <c r="H87" s="35"/>
      <c r="I87" s="35"/>
      <c r="J87" s="35"/>
      <c r="K87" s="35"/>
      <c r="L87" s="37">
        <v>0</v>
      </c>
    </row>
    <row r="88" spans="1:12" ht="12" x14ac:dyDescent="0.15">
      <c r="A88" s="35"/>
      <c r="B88" s="35"/>
      <c r="C88" s="33" t="s">
        <v>204</v>
      </c>
      <c r="D88" s="35"/>
      <c r="E88" s="35"/>
      <c r="F88" s="35"/>
      <c r="G88" s="35"/>
      <c r="H88" s="35"/>
      <c r="I88" s="35"/>
      <c r="J88" s="35"/>
      <c r="K88" s="35"/>
      <c r="L88" s="37">
        <v>1184.1099999999999</v>
      </c>
    </row>
    <row r="89" spans="1:12" ht="12" x14ac:dyDescent="0.15">
      <c r="A89" s="35"/>
      <c r="B89" s="35"/>
      <c r="C89" s="32" t="s">
        <v>205</v>
      </c>
      <c r="D89" s="35"/>
      <c r="E89" s="35"/>
      <c r="F89" s="35"/>
      <c r="G89" s="35"/>
      <c r="H89" s="35"/>
      <c r="I89" s="35"/>
      <c r="J89" s="35"/>
      <c r="K89" s="35"/>
      <c r="L89" s="38">
        <v>1184.1099999999999</v>
      </c>
    </row>
    <row r="90" spans="1:12" ht="12" x14ac:dyDescent="0.15">
      <c r="A90" s="35"/>
      <c r="B90" s="32" t="s">
        <v>896</v>
      </c>
      <c r="C90" s="32" t="s">
        <v>207</v>
      </c>
      <c r="D90" s="32" t="s">
        <v>208</v>
      </c>
      <c r="E90" s="36" t="s">
        <v>897</v>
      </c>
      <c r="F90" s="35"/>
      <c r="G90" s="34">
        <v>74</v>
      </c>
      <c r="H90" s="35"/>
      <c r="I90" s="35"/>
      <c r="J90" s="35"/>
      <c r="K90" s="35"/>
      <c r="L90" s="38">
        <v>876.24</v>
      </c>
    </row>
    <row r="91" spans="1:12" ht="12" x14ac:dyDescent="0.15">
      <c r="A91" s="35"/>
      <c r="B91" s="32" t="s">
        <v>898</v>
      </c>
      <c r="C91" s="32" t="s">
        <v>211</v>
      </c>
      <c r="D91" s="32" t="s">
        <v>208</v>
      </c>
      <c r="E91" s="36" t="s">
        <v>483</v>
      </c>
      <c r="F91" s="35"/>
      <c r="G91" s="34">
        <v>36</v>
      </c>
      <c r="H91" s="35"/>
      <c r="I91" s="35"/>
      <c r="J91" s="35"/>
      <c r="K91" s="35"/>
      <c r="L91" s="38">
        <v>426.28</v>
      </c>
    </row>
    <row r="92" spans="1:12" ht="12" x14ac:dyDescent="0.15">
      <c r="A92" s="35"/>
      <c r="B92" s="35"/>
      <c r="C92" s="33" t="s">
        <v>213</v>
      </c>
      <c r="D92" s="35"/>
      <c r="E92" s="35"/>
      <c r="F92" s="35"/>
      <c r="G92" s="35"/>
      <c r="H92" s="35"/>
      <c r="I92" s="35"/>
      <c r="J92" s="35"/>
      <c r="K92" s="35"/>
      <c r="L92" s="37">
        <v>2486.63</v>
      </c>
    </row>
    <row r="93" spans="1:12" ht="12" customHeight="1" x14ac:dyDescent="0.15">
      <c r="A93" s="35"/>
      <c r="B93" s="35"/>
      <c r="C93" s="58" t="s">
        <v>980</v>
      </c>
      <c r="D93" s="59"/>
      <c r="E93" s="59"/>
      <c r="F93" s="59"/>
      <c r="G93" s="59"/>
      <c r="H93" s="59"/>
      <c r="I93" s="59"/>
      <c r="J93" s="59"/>
      <c r="K93" s="60"/>
      <c r="L93" s="37">
        <v>2734.82</v>
      </c>
    </row>
    <row r="94" spans="1:12" ht="12" customHeight="1" x14ac:dyDescent="0.15">
      <c r="A94" s="35"/>
      <c r="B94" s="35"/>
      <c r="C94" s="61" t="s">
        <v>241</v>
      </c>
      <c r="D94" s="62"/>
      <c r="E94" s="62"/>
      <c r="F94" s="62"/>
      <c r="G94" s="62"/>
      <c r="H94" s="62"/>
      <c r="I94" s="62"/>
      <c r="J94" s="62"/>
      <c r="K94" s="63"/>
      <c r="L94" s="35"/>
    </row>
    <row r="95" spans="1:12" ht="12" customHeight="1" x14ac:dyDescent="0.15">
      <c r="A95" s="35"/>
      <c r="B95" s="35"/>
      <c r="C95" s="64" t="s">
        <v>242</v>
      </c>
      <c r="D95" s="65"/>
      <c r="E95" s="65"/>
      <c r="F95" s="65"/>
      <c r="G95" s="65"/>
      <c r="H95" s="65"/>
      <c r="I95" s="65"/>
      <c r="J95" s="65"/>
      <c r="K95" s="66"/>
      <c r="L95" s="38">
        <v>2734.82</v>
      </c>
    </row>
    <row r="96" spans="1:12" ht="12" customHeight="1" x14ac:dyDescent="0.15">
      <c r="A96" s="35"/>
      <c r="B96" s="35"/>
      <c r="C96" s="64" t="s">
        <v>243</v>
      </c>
      <c r="D96" s="65"/>
      <c r="E96" s="65"/>
      <c r="F96" s="65"/>
      <c r="G96" s="65"/>
      <c r="H96" s="65"/>
      <c r="I96" s="65"/>
      <c r="J96" s="65"/>
      <c r="K96" s="66"/>
      <c r="L96" s="38">
        <v>0</v>
      </c>
    </row>
    <row r="97" spans="1:12" ht="12" customHeight="1" x14ac:dyDescent="0.15">
      <c r="A97" s="35"/>
      <c r="B97" s="35"/>
      <c r="C97" s="64" t="s">
        <v>244</v>
      </c>
      <c r="D97" s="65"/>
      <c r="E97" s="65"/>
      <c r="F97" s="65"/>
      <c r="G97" s="65"/>
      <c r="H97" s="65"/>
      <c r="I97" s="65"/>
      <c r="J97" s="65"/>
      <c r="K97" s="66"/>
      <c r="L97" s="38">
        <v>0</v>
      </c>
    </row>
    <row r="98" spans="1:12" ht="12" customHeight="1" x14ac:dyDescent="0.15">
      <c r="A98" s="35"/>
      <c r="B98" s="35"/>
      <c r="C98" s="64" t="s">
        <v>245</v>
      </c>
      <c r="D98" s="65"/>
      <c r="E98" s="65"/>
      <c r="F98" s="65"/>
      <c r="G98" s="65"/>
      <c r="H98" s="65"/>
      <c r="I98" s="65"/>
      <c r="J98" s="65"/>
      <c r="K98" s="66"/>
      <c r="L98" s="38">
        <v>0</v>
      </c>
    </row>
    <row r="99" spans="1:12" ht="12" customHeight="1" x14ac:dyDescent="0.15">
      <c r="A99" s="35"/>
      <c r="B99" s="35"/>
      <c r="C99" s="64" t="s">
        <v>246</v>
      </c>
      <c r="D99" s="65"/>
      <c r="E99" s="65"/>
      <c r="F99" s="65"/>
      <c r="G99" s="65"/>
      <c r="H99" s="65"/>
      <c r="I99" s="65"/>
      <c r="J99" s="65"/>
      <c r="K99" s="66"/>
      <c r="L99" s="38">
        <v>0</v>
      </c>
    </row>
    <row r="100" spans="1:12" ht="12" customHeight="1" x14ac:dyDescent="0.15">
      <c r="A100" s="35"/>
      <c r="B100" s="35"/>
      <c r="C100" s="64" t="s">
        <v>247</v>
      </c>
      <c r="D100" s="65"/>
      <c r="E100" s="65"/>
      <c r="F100" s="65"/>
      <c r="G100" s="65"/>
      <c r="H100" s="65"/>
      <c r="I100" s="65"/>
      <c r="J100" s="65"/>
      <c r="K100" s="66"/>
      <c r="L100" s="38">
        <v>2734.82</v>
      </c>
    </row>
    <row r="101" spans="1:12" ht="12" customHeight="1" x14ac:dyDescent="0.15">
      <c r="A101" s="35"/>
      <c r="B101" s="35"/>
      <c r="C101" s="64" t="s">
        <v>248</v>
      </c>
      <c r="D101" s="65"/>
      <c r="E101" s="65"/>
      <c r="F101" s="65"/>
      <c r="G101" s="65"/>
      <c r="H101" s="65"/>
      <c r="I101" s="65"/>
      <c r="J101" s="65"/>
      <c r="K101" s="66"/>
      <c r="L101" s="38">
        <v>2023.76</v>
      </c>
    </row>
    <row r="102" spans="1:12" ht="12" customHeight="1" x14ac:dyDescent="0.15">
      <c r="A102" s="35"/>
      <c r="B102" s="35"/>
      <c r="C102" s="64" t="s">
        <v>249</v>
      </c>
      <c r="D102" s="65"/>
      <c r="E102" s="65"/>
      <c r="F102" s="65"/>
      <c r="G102" s="65"/>
      <c r="H102" s="65"/>
      <c r="I102" s="65"/>
      <c r="J102" s="65"/>
      <c r="K102" s="66"/>
      <c r="L102" s="38">
        <v>984.54</v>
      </c>
    </row>
    <row r="103" spans="1:12" ht="12" customHeight="1" x14ac:dyDescent="0.15">
      <c r="A103" s="35"/>
      <c r="B103" s="35"/>
      <c r="C103" s="64" t="s">
        <v>250</v>
      </c>
      <c r="D103" s="65"/>
      <c r="E103" s="65"/>
      <c r="F103" s="65"/>
      <c r="G103" s="65"/>
      <c r="H103" s="65"/>
      <c r="I103" s="65"/>
      <c r="J103" s="65"/>
      <c r="K103" s="66"/>
      <c r="L103" s="38">
        <v>0</v>
      </c>
    </row>
    <row r="104" spans="1:12" ht="12" customHeight="1" x14ac:dyDescent="0.15">
      <c r="A104" s="35"/>
      <c r="B104" s="35"/>
      <c r="C104" s="64" t="s">
        <v>251</v>
      </c>
      <c r="D104" s="65"/>
      <c r="E104" s="65"/>
      <c r="F104" s="65"/>
      <c r="G104" s="65"/>
      <c r="H104" s="65"/>
      <c r="I104" s="65"/>
      <c r="J104" s="65"/>
      <c r="K104" s="66"/>
      <c r="L104" s="38">
        <v>0</v>
      </c>
    </row>
    <row r="105" spans="1:12" ht="12" customHeight="1" x14ac:dyDescent="0.15">
      <c r="A105" s="35"/>
      <c r="B105" s="35"/>
      <c r="C105" s="58" t="s">
        <v>981</v>
      </c>
      <c r="D105" s="59"/>
      <c r="E105" s="59"/>
      <c r="F105" s="59"/>
      <c r="G105" s="59"/>
      <c r="H105" s="59"/>
      <c r="I105" s="59"/>
      <c r="J105" s="59"/>
      <c r="K105" s="60"/>
      <c r="L105" s="37">
        <v>5743.12</v>
      </c>
    </row>
    <row r="106" spans="1:12" ht="12" customHeight="1" x14ac:dyDescent="0.15">
      <c r="A106" s="35"/>
      <c r="B106" s="35"/>
      <c r="C106" s="61" t="s">
        <v>253</v>
      </c>
      <c r="D106" s="62"/>
      <c r="E106" s="62"/>
      <c r="F106" s="62"/>
      <c r="G106" s="62"/>
      <c r="H106" s="62"/>
      <c r="I106" s="62"/>
      <c r="J106" s="62"/>
      <c r="K106" s="63"/>
      <c r="L106" s="35"/>
    </row>
    <row r="107" spans="1:12" ht="12" customHeight="1" x14ac:dyDescent="0.15">
      <c r="A107" s="35"/>
      <c r="B107" s="35"/>
      <c r="C107" s="64" t="s">
        <v>254</v>
      </c>
      <c r="D107" s="65"/>
      <c r="E107" s="65"/>
      <c r="F107" s="65"/>
      <c r="G107" s="65"/>
      <c r="H107" s="65"/>
      <c r="I107" s="65"/>
      <c r="J107" s="65"/>
      <c r="K107" s="66"/>
      <c r="L107" s="38">
        <v>0</v>
      </c>
    </row>
    <row r="108" spans="1:12" ht="12" customHeight="1" x14ac:dyDescent="0.15">
      <c r="A108" s="35"/>
      <c r="B108" s="35"/>
      <c r="C108" s="64" t="s">
        <v>255</v>
      </c>
      <c r="D108" s="65"/>
      <c r="E108" s="65"/>
      <c r="F108" s="65"/>
      <c r="G108" s="65"/>
      <c r="H108" s="65"/>
      <c r="I108" s="65"/>
      <c r="J108" s="65"/>
      <c r="K108" s="66"/>
      <c r="L108" s="38">
        <v>0</v>
      </c>
    </row>
    <row r="109" spans="1:12" ht="12" customHeight="1" x14ac:dyDescent="0.15">
      <c r="A109" s="35"/>
      <c r="B109" s="35"/>
      <c r="C109" s="64" t="s">
        <v>256</v>
      </c>
      <c r="D109" s="65"/>
      <c r="E109" s="65"/>
      <c r="F109" s="66"/>
      <c r="G109" s="38">
        <v>2.77</v>
      </c>
      <c r="H109" s="67"/>
      <c r="I109" s="68"/>
      <c r="J109" s="68"/>
      <c r="K109" s="68"/>
      <c r="L109" s="69"/>
    </row>
    <row r="110" spans="1:12" ht="12" customHeight="1" x14ac:dyDescent="0.15">
      <c r="A110" s="35"/>
      <c r="B110" s="35"/>
      <c r="C110" s="64" t="s">
        <v>257</v>
      </c>
      <c r="D110" s="65"/>
      <c r="E110" s="65"/>
      <c r="F110" s="66"/>
      <c r="G110" s="38">
        <v>0</v>
      </c>
      <c r="H110" s="67"/>
      <c r="I110" s="68"/>
      <c r="J110" s="68"/>
      <c r="K110" s="68"/>
      <c r="L110" s="69"/>
    </row>
    <row r="111" spans="1:12" ht="12" x14ac:dyDescent="0.15">
      <c r="A111" s="35"/>
      <c r="B111" s="35"/>
      <c r="C111" s="67"/>
      <c r="D111" s="68"/>
      <c r="E111" s="68"/>
      <c r="F111" s="68"/>
      <c r="G111" s="68"/>
      <c r="H111" s="68"/>
      <c r="I111" s="68"/>
      <c r="J111" s="68"/>
      <c r="K111" s="69"/>
      <c r="L111" s="35"/>
    </row>
    <row r="112" spans="1:12" ht="12" customHeight="1" x14ac:dyDescent="0.15">
      <c r="A112" s="35"/>
      <c r="B112" s="35"/>
      <c r="C112" s="58" t="s">
        <v>908</v>
      </c>
      <c r="D112" s="59"/>
      <c r="E112" s="59"/>
      <c r="F112" s="59"/>
      <c r="G112" s="59"/>
      <c r="H112" s="59"/>
      <c r="I112" s="59"/>
      <c r="J112" s="59"/>
      <c r="K112" s="60"/>
      <c r="L112" s="37">
        <v>5743.12</v>
      </c>
    </row>
    <row r="113" spans="1:12" ht="12" customHeight="1" x14ac:dyDescent="0.15">
      <c r="A113" s="35"/>
      <c r="B113" s="35"/>
      <c r="C113" s="61" t="s">
        <v>241</v>
      </c>
      <c r="D113" s="62"/>
      <c r="E113" s="62"/>
      <c r="F113" s="62"/>
      <c r="G113" s="62"/>
      <c r="H113" s="62"/>
      <c r="I113" s="62"/>
      <c r="J113" s="62"/>
      <c r="K113" s="63"/>
      <c r="L113" s="35"/>
    </row>
    <row r="114" spans="1:12" ht="12" customHeight="1" x14ac:dyDescent="0.15">
      <c r="A114" s="35"/>
      <c r="B114" s="35"/>
      <c r="C114" s="64" t="s">
        <v>909</v>
      </c>
      <c r="D114" s="65"/>
      <c r="E114" s="65"/>
      <c r="F114" s="65"/>
      <c r="G114" s="65"/>
      <c r="H114" s="65"/>
      <c r="I114" s="65"/>
      <c r="J114" s="65"/>
      <c r="K114" s="66"/>
      <c r="L114" s="36" t="s">
        <v>984</v>
      </c>
    </row>
    <row r="115" spans="1:12" ht="12" customHeight="1" x14ac:dyDescent="0.15">
      <c r="A115" s="35"/>
      <c r="B115" s="35"/>
      <c r="C115" s="64" t="s">
        <v>910</v>
      </c>
      <c r="D115" s="65"/>
      <c r="E115" s="65"/>
      <c r="F115" s="65"/>
      <c r="G115" s="65"/>
      <c r="H115" s="65"/>
      <c r="I115" s="65"/>
      <c r="J115" s="65"/>
      <c r="K115" s="66"/>
      <c r="L115" s="36" t="s">
        <v>990</v>
      </c>
    </row>
    <row r="116" spans="1:12" ht="12" customHeight="1" x14ac:dyDescent="0.15">
      <c r="A116" s="35"/>
      <c r="B116" s="35"/>
      <c r="C116" s="61" t="s">
        <v>241</v>
      </c>
      <c r="D116" s="62"/>
      <c r="E116" s="62"/>
      <c r="F116" s="62"/>
      <c r="G116" s="62"/>
      <c r="H116" s="62"/>
      <c r="I116" s="62"/>
      <c r="J116" s="62"/>
      <c r="K116" s="63"/>
      <c r="L116" s="35"/>
    </row>
    <row r="117" spans="1:12" ht="12" customHeight="1" x14ac:dyDescent="0.15">
      <c r="A117" s="35"/>
      <c r="B117" s="35"/>
      <c r="C117" s="64" t="s">
        <v>912</v>
      </c>
      <c r="D117" s="65"/>
      <c r="E117" s="65"/>
      <c r="F117" s="65"/>
      <c r="G117" s="65"/>
      <c r="H117" s="65"/>
      <c r="I117" s="65"/>
      <c r="J117" s="65"/>
      <c r="K117" s="66"/>
      <c r="L117" s="38">
        <v>2734.82</v>
      </c>
    </row>
    <row r="118" spans="1:12" ht="12" customHeight="1" x14ac:dyDescent="0.15">
      <c r="A118" s="35"/>
      <c r="B118" s="35"/>
      <c r="C118" s="61" t="s">
        <v>241</v>
      </c>
      <c r="D118" s="62"/>
      <c r="E118" s="62"/>
      <c r="F118" s="62"/>
      <c r="G118" s="62"/>
      <c r="H118" s="62"/>
      <c r="I118" s="62"/>
      <c r="J118" s="62"/>
      <c r="K118" s="63"/>
      <c r="L118" s="35"/>
    </row>
    <row r="119" spans="1:12" ht="12" customHeight="1" x14ac:dyDescent="0.15">
      <c r="A119" s="35"/>
      <c r="B119" s="35"/>
      <c r="C119" s="64" t="s">
        <v>242</v>
      </c>
      <c r="D119" s="65"/>
      <c r="E119" s="65"/>
      <c r="F119" s="65"/>
      <c r="G119" s="65"/>
      <c r="H119" s="65"/>
      <c r="I119" s="65"/>
      <c r="J119" s="65"/>
      <c r="K119" s="66"/>
      <c r="L119" s="38">
        <v>2734.82</v>
      </c>
    </row>
    <row r="120" spans="1:12" ht="12" customHeight="1" x14ac:dyDescent="0.15">
      <c r="A120" s="35"/>
      <c r="B120" s="35"/>
      <c r="C120" s="64" t="s">
        <v>243</v>
      </c>
      <c r="D120" s="65"/>
      <c r="E120" s="65"/>
      <c r="F120" s="65"/>
      <c r="G120" s="65"/>
      <c r="H120" s="65"/>
      <c r="I120" s="65"/>
      <c r="J120" s="65"/>
      <c r="K120" s="66"/>
      <c r="L120" s="38">
        <v>0</v>
      </c>
    </row>
    <row r="121" spans="1:12" ht="12" customHeight="1" x14ac:dyDescent="0.15">
      <c r="A121" s="35"/>
      <c r="B121" s="35"/>
      <c r="C121" s="64" t="s">
        <v>244</v>
      </c>
      <c r="D121" s="65"/>
      <c r="E121" s="65"/>
      <c r="F121" s="65"/>
      <c r="G121" s="65"/>
      <c r="H121" s="65"/>
      <c r="I121" s="65"/>
      <c r="J121" s="65"/>
      <c r="K121" s="66"/>
      <c r="L121" s="38">
        <v>0</v>
      </c>
    </row>
    <row r="122" spans="1:12" ht="12" customHeight="1" x14ac:dyDescent="0.15">
      <c r="A122" s="35"/>
      <c r="B122" s="35"/>
      <c r="C122" s="64" t="s">
        <v>245</v>
      </c>
      <c r="D122" s="65"/>
      <c r="E122" s="65"/>
      <c r="F122" s="65"/>
      <c r="G122" s="65"/>
      <c r="H122" s="65"/>
      <c r="I122" s="65"/>
      <c r="J122" s="65"/>
      <c r="K122" s="66"/>
      <c r="L122" s="38">
        <v>0</v>
      </c>
    </row>
    <row r="123" spans="1:12" ht="12" customHeight="1" x14ac:dyDescent="0.15">
      <c r="A123" s="35"/>
      <c r="B123" s="35"/>
      <c r="C123" s="64" t="s">
        <v>246</v>
      </c>
      <c r="D123" s="65"/>
      <c r="E123" s="65"/>
      <c r="F123" s="65"/>
      <c r="G123" s="65"/>
      <c r="H123" s="65"/>
      <c r="I123" s="65"/>
      <c r="J123" s="65"/>
      <c r="K123" s="66"/>
      <c r="L123" s="38">
        <v>0</v>
      </c>
    </row>
    <row r="124" spans="1:12" ht="12" customHeight="1" x14ac:dyDescent="0.15">
      <c r="A124" s="35"/>
      <c r="B124" s="35"/>
      <c r="C124" s="64" t="s">
        <v>285</v>
      </c>
      <c r="D124" s="65"/>
      <c r="E124" s="65"/>
      <c r="F124" s="65"/>
      <c r="G124" s="65"/>
      <c r="H124" s="65"/>
      <c r="I124" s="65"/>
      <c r="J124" s="65"/>
      <c r="K124" s="66"/>
      <c r="L124" s="38">
        <v>2734.82</v>
      </c>
    </row>
    <row r="125" spans="1:12" ht="12" customHeight="1" x14ac:dyDescent="0.15">
      <c r="A125" s="35"/>
      <c r="B125" s="35"/>
      <c r="C125" s="64" t="s">
        <v>286</v>
      </c>
      <c r="D125" s="65"/>
      <c r="E125" s="65"/>
      <c r="F125" s="65"/>
      <c r="G125" s="65"/>
      <c r="H125" s="65"/>
      <c r="I125" s="65"/>
      <c r="J125" s="65"/>
      <c r="K125" s="66"/>
      <c r="L125" s="38">
        <v>2023.76</v>
      </c>
    </row>
    <row r="126" spans="1:12" ht="12" customHeight="1" x14ac:dyDescent="0.15">
      <c r="A126" s="35"/>
      <c r="B126" s="35"/>
      <c r="C126" s="64" t="s">
        <v>287</v>
      </c>
      <c r="D126" s="65"/>
      <c r="E126" s="65"/>
      <c r="F126" s="65"/>
      <c r="G126" s="65"/>
      <c r="H126" s="65"/>
      <c r="I126" s="65"/>
      <c r="J126" s="65"/>
      <c r="K126" s="66"/>
      <c r="L126" s="38">
        <v>984.54</v>
      </c>
    </row>
    <row r="127" spans="1:12" ht="12" customHeight="1" x14ac:dyDescent="0.15">
      <c r="A127" s="35"/>
      <c r="B127" s="35"/>
      <c r="C127" s="58" t="s">
        <v>288</v>
      </c>
      <c r="D127" s="59"/>
      <c r="E127" s="59"/>
      <c r="F127" s="59"/>
      <c r="G127" s="59"/>
      <c r="H127" s="59"/>
      <c r="I127" s="59"/>
      <c r="J127" s="59"/>
      <c r="K127" s="60"/>
      <c r="L127" s="37">
        <v>5743.12</v>
      </c>
    </row>
    <row r="128" spans="1:12" ht="12" customHeight="1" x14ac:dyDescent="0.15">
      <c r="A128" s="35"/>
      <c r="B128" s="35"/>
      <c r="C128" s="61" t="s">
        <v>241</v>
      </c>
      <c r="D128" s="62"/>
      <c r="E128" s="62"/>
      <c r="F128" s="62"/>
      <c r="G128" s="62"/>
      <c r="H128" s="62"/>
      <c r="I128" s="62"/>
      <c r="J128" s="62"/>
      <c r="K128" s="63"/>
      <c r="L128" s="35"/>
    </row>
    <row r="129" spans="1:12" ht="12" customHeight="1" x14ac:dyDescent="0.15">
      <c r="A129" s="35"/>
      <c r="B129" s="35"/>
      <c r="C129" s="64" t="s">
        <v>284</v>
      </c>
      <c r="D129" s="65"/>
      <c r="E129" s="65"/>
      <c r="F129" s="65"/>
      <c r="G129" s="65"/>
      <c r="H129" s="65"/>
      <c r="I129" s="65"/>
      <c r="J129" s="65"/>
      <c r="K129" s="66"/>
      <c r="L129" s="37">
        <v>2734.82</v>
      </c>
    </row>
    <row r="130" spans="1:12" ht="12" customHeight="1" x14ac:dyDescent="0.15">
      <c r="A130" s="35"/>
      <c r="B130" s="35"/>
      <c r="C130" s="61" t="s">
        <v>241</v>
      </c>
      <c r="D130" s="62"/>
      <c r="E130" s="62"/>
      <c r="F130" s="62"/>
      <c r="G130" s="62"/>
      <c r="H130" s="62"/>
      <c r="I130" s="62"/>
      <c r="J130" s="62"/>
      <c r="K130" s="63"/>
      <c r="L130" s="35"/>
    </row>
    <row r="131" spans="1:12" ht="12" customHeight="1" x14ac:dyDescent="0.15">
      <c r="A131" s="35"/>
      <c r="B131" s="35"/>
      <c r="C131" s="64" t="s">
        <v>242</v>
      </c>
      <c r="D131" s="65"/>
      <c r="E131" s="65"/>
      <c r="F131" s="65"/>
      <c r="G131" s="65"/>
      <c r="H131" s="65"/>
      <c r="I131" s="65"/>
      <c r="J131" s="65"/>
      <c r="K131" s="66"/>
      <c r="L131" s="38">
        <v>2734.82</v>
      </c>
    </row>
    <row r="132" spans="1:12" ht="12" customHeight="1" x14ac:dyDescent="0.15">
      <c r="A132" s="35"/>
      <c r="B132" s="35"/>
      <c r="C132" s="64" t="s">
        <v>243</v>
      </c>
      <c r="D132" s="65"/>
      <c r="E132" s="65"/>
      <c r="F132" s="65"/>
      <c r="G132" s="65"/>
      <c r="H132" s="65"/>
      <c r="I132" s="65"/>
      <c r="J132" s="65"/>
      <c r="K132" s="66"/>
      <c r="L132" s="38">
        <v>0</v>
      </c>
    </row>
    <row r="133" spans="1:12" ht="12" customHeight="1" x14ac:dyDescent="0.15">
      <c r="A133" s="35"/>
      <c r="B133" s="35"/>
      <c r="C133" s="64" t="s">
        <v>244</v>
      </c>
      <c r="D133" s="65"/>
      <c r="E133" s="65"/>
      <c r="F133" s="65"/>
      <c r="G133" s="65"/>
      <c r="H133" s="65"/>
      <c r="I133" s="65"/>
      <c r="J133" s="65"/>
      <c r="K133" s="66"/>
      <c r="L133" s="38">
        <v>0</v>
      </c>
    </row>
    <row r="134" spans="1:12" ht="12" customHeight="1" x14ac:dyDescent="0.15">
      <c r="A134" s="35"/>
      <c r="B134" s="35"/>
      <c r="C134" s="64" t="s">
        <v>245</v>
      </c>
      <c r="D134" s="65"/>
      <c r="E134" s="65"/>
      <c r="F134" s="65"/>
      <c r="G134" s="65"/>
      <c r="H134" s="65"/>
      <c r="I134" s="65"/>
      <c r="J134" s="65"/>
      <c r="K134" s="66"/>
      <c r="L134" s="38">
        <v>0</v>
      </c>
    </row>
    <row r="135" spans="1:12" ht="12" customHeight="1" x14ac:dyDescent="0.15">
      <c r="A135" s="35"/>
      <c r="B135" s="35"/>
      <c r="C135" s="64" t="s">
        <v>246</v>
      </c>
      <c r="D135" s="65"/>
      <c r="E135" s="65"/>
      <c r="F135" s="65"/>
      <c r="G135" s="65"/>
      <c r="H135" s="65"/>
      <c r="I135" s="65"/>
      <c r="J135" s="65"/>
      <c r="K135" s="66"/>
      <c r="L135" s="38">
        <v>0</v>
      </c>
    </row>
    <row r="136" spans="1:12" ht="12" customHeight="1" x14ac:dyDescent="0.15">
      <c r="A136" s="35"/>
      <c r="B136" s="35"/>
      <c r="C136" s="64" t="s">
        <v>285</v>
      </c>
      <c r="D136" s="65"/>
      <c r="E136" s="65"/>
      <c r="F136" s="65"/>
      <c r="G136" s="65"/>
      <c r="H136" s="65"/>
      <c r="I136" s="65"/>
      <c r="J136" s="65"/>
      <c r="K136" s="66"/>
      <c r="L136" s="38">
        <v>2734.82</v>
      </c>
    </row>
    <row r="137" spans="1:12" ht="12" customHeight="1" x14ac:dyDescent="0.15">
      <c r="A137" s="35"/>
      <c r="B137" s="35"/>
      <c r="C137" s="64" t="s">
        <v>286</v>
      </c>
      <c r="D137" s="65"/>
      <c r="E137" s="65"/>
      <c r="F137" s="65"/>
      <c r="G137" s="65"/>
      <c r="H137" s="65"/>
      <c r="I137" s="65"/>
      <c r="J137" s="65"/>
      <c r="K137" s="66"/>
      <c r="L137" s="38">
        <v>2023.76</v>
      </c>
    </row>
    <row r="138" spans="1:12" ht="12" customHeight="1" x14ac:dyDescent="0.15">
      <c r="A138" s="35"/>
      <c r="B138" s="35"/>
      <c r="C138" s="64" t="s">
        <v>287</v>
      </c>
      <c r="D138" s="65"/>
      <c r="E138" s="65"/>
      <c r="F138" s="65"/>
      <c r="G138" s="65"/>
      <c r="H138" s="65"/>
      <c r="I138" s="65"/>
      <c r="J138" s="65"/>
      <c r="K138" s="66"/>
      <c r="L138" s="38">
        <v>984.54</v>
      </c>
    </row>
    <row r="139" spans="1:12" ht="12" customHeight="1" x14ac:dyDescent="0.15">
      <c r="A139" s="35"/>
      <c r="B139" s="35"/>
      <c r="C139" s="64" t="s">
        <v>289</v>
      </c>
      <c r="D139" s="65"/>
      <c r="E139" s="65"/>
      <c r="F139" s="65"/>
      <c r="G139" s="65"/>
      <c r="H139" s="65"/>
      <c r="I139" s="65"/>
      <c r="J139" s="65"/>
      <c r="K139" s="66"/>
      <c r="L139" s="38">
        <v>0</v>
      </c>
    </row>
    <row r="140" spans="1:12" ht="12" customHeight="1" x14ac:dyDescent="0.15">
      <c r="A140" s="35"/>
      <c r="B140" s="35"/>
      <c r="C140" s="64" t="s">
        <v>290</v>
      </c>
      <c r="D140" s="65"/>
      <c r="E140" s="65"/>
      <c r="F140" s="65"/>
      <c r="G140" s="65"/>
      <c r="H140" s="65"/>
      <c r="I140" s="65"/>
      <c r="J140" s="65"/>
      <c r="K140" s="66"/>
      <c r="L140" s="38">
        <v>0</v>
      </c>
    </row>
    <row r="141" spans="1:12" ht="12" x14ac:dyDescent="0.15">
      <c r="A141" s="35"/>
      <c r="B141" s="35"/>
      <c r="C141" s="67"/>
      <c r="D141" s="68"/>
      <c r="E141" s="68"/>
      <c r="F141" s="68"/>
      <c r="G141" s="68"/>
      <c r="H141" s="68"/>
      <c r="I141" s="68"/>
      <c r="J141" s="68"/>
      <c r="K141" s="69"/>
      <c r="L141" s="35"/>
    </row>
    <row r="142" spans="1:12" ht="12" customHeight="1" x14ac:dyDescent="0.15">
      <c r="A142" s="35"/>
      <c r="B142" s="35"/>
      <c r="C142" s="58" t="s">
        <v>253</v>
      </c>
      <c r="D142" s="59"/>
      <c r="E142" s="59"/>
      <c r="F142" s="59"/>
      <c r="G142" s="59"/>
      <c r="H142" s="59"/>
      <c r="I142" s="59"/>
      <c r="J142" s="59"/>
      <c r="K142" s="60"/>
      <c r="L142" s="35"/>
    </row>
    <row r="143" spans="1:12" ht="12" customHeight="1" x14ac:dyDescent="0.15">
      <c r="A143" s="35"/>
      <c r="B143" s="35"/>
      <c r="C143" s="64" t="s">
        <v>254</v>
      </c>
      <c r="D143" s="65"/>
      <c r="E143" s="65"/>
      <c r="F143" s="65"/>
      <c r="G143" s="65"/>
      <c r="H143" s="65"/>
      <c r="I143" s="65"/>
      <c r="J143" s="65"/>
      <c r="K143" s="66"/>
      <c r="L143" s="38">
        <v>0</v>
      </c>
    </row>
    <row r="144" spans="1:12" ht="12" customHeight="1" x14ac:dyDescent="0.15">
      <c r="A144" s="35"/>
      <c r="B144" s="35"/>
      <c r="C144" s="64" t="s">
        <v>255</v>
      </c>
      <c r="D144" s="65"/>
      <c r="E144" s="65"/>
      <c r="F144" s="65"/>
      <c r="G144" s="65"/>
      <c r="H144" s="65"/>
      <c r="I144" s="65"/>
      <c r="J144" s="65"/>
      <c r="K144" s="66"/>
      <c r="L144" s="38">
        <v>0</v>
      </c>
    </row>
    <row r="145" spans="1:12" ht="12" customHeight="1" x14ac:dyDescent="0.15">
      <c r="A145" s="35"/>
      <c r="B145" s="35"/>
      <c r="C145" s="64" t="s">
        <v>256</v>
      </c>
      <c r="D145" s="65"/>
      <c r="E145" s="65"/>
      <c r="F145" s="66"/>
      <c r="G145" s="38">
        <v>2.77</v>
      </c>
      <c r="H145" s="67"/>
      <c r="I145" s="68"/>
      <c r="J145" s="68"/>
      <c r="K145" s="68"/>
      <c r="L145" s="69"/>
    </row>
    <row r="146" spans="1:12" ht="12" customHeight="1" x14ac:dyDescent="0.15">
      <c r="A146" s="35"/>
      <c r="B146" s="35"/>
      <c r="C146" s="64" t="s">
        <v>257</v>
      </c>
      <c r="D146" s="65"/>
      <c r="E146" s="65"/>
      <c r="F146" s="66"/>
      <c r="G146" s="38">
        <v>0</v>
      </c>
      <c r="H146" s="67"/>
      <c r="I146" s="68"/>
      <c r="J146" s="68"/>
      <c r="K146" s="68"/>
      <c r="L146" s="69"/>
    </row>
    <row r="147" spans="1:12" ht="12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" customHeight="1" x14ac:dyDescent="0.15">
      <c r="A148" s="18" t="s">
        <v>291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</row>
    <row r="149" spans="1:12" ht="12" customHeight="1" x14ac:dyDescent="0.15">
      <c r="A149" s="18" t="s">
        <v>294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</row>
    <row r="150" spans="1:12" ht="12" x14ac:dyDescent="0.1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</row>
    <row r="151" spans="1:12" ht="12" x14ac:dyDescent="0.1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</row>
    <row r="152" spans="1:12" ht="12" customHeight="1" x14ac:dyDescent="0.15">
      <c r="A152" s="18" t="s">
        <v>293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</row>
    <row r="153" spans="1:12" ht="12" customHeight="1" x14ac:dyDescent="0.15">
      <c r="A153" s="18" t="s">
        <v>294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</row>
    <row r="154" spans="1:12" ht="12" x14ac:dyDescent="0.1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</row>
    <row r="155" spans="1:12" ht="12" x14ac:dyDescent="0.1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</row>
  </sheetData>
  <mergeCells count="133">
    <mergeCell ref="A150:L150"/>
    <mergeCell ref="A151:L151"/>
    <mergeCell ref="A152:L152"/>
    <mergeCell ref="A153:L153"/>
    <mergeCell ref="A154:L154"/>
    <mergeCell ref="A155:L155"/>
    <mergeCell ref="C145:F145"/>
    <mergeCell ref="H145:L145"/>
    <mergeCell ref="C146:F146"/>
    <mergeCell ref="H146:L146"/>
    <mergeCell ref="A148:L148"/>
    <mergeCell ref="A149:L149"/>
    <mergeCell ref="C139:K139"/>
    <mergeCell ref="C140:K140"/>
    <mergeCell ref="C141:K141"/>
    <mergeCell ref="C142:K142"/>
    <mergeCell ref="C143:K143"/>
    <mergeCell ref="C144:K144"/>
    <mergeCell ref="C133:K133"/>
    <mergeCell ref="C134:K134"/>
    <mergeCell ref="C135:K135"/>
    <mergeCell ref="C136:K136"/>
    <mergeCell ref="C137:K137"/>
    <mergeCell ref="C138:K138"/>
    <mergeCell ref="C127:K127"/>
    <mergeCell ref="C128:K128"/>
    <mergeCell ref="C129:K129"/>
    <mergeCell ref="C130:K130"/>
    <mergeCell ref="C131:K131"/>
    <mergeCell ref="C132:K132"/>
    <mergeCell ref="C121:K121"/>
    <mergeCell ref="C122:K122"/>
    <mergeCell ref="C123:K123"/>
    <mergeCell ref="C124:K124"/>
    <mergeCell ref="C125:K125"/>
    <mergeCell ref="C126:K126"/>
    <mergeCell ref="C115:K115"/>
    <mergeCell ref="C116:K116"/>
    <mergeCell ref="C117:K117"/>
    <mergeCell ref="C118:K118"/>
    <mergeCell ref="C119:K119"/>
    <mergeCell ref="C120:K120"/>
    <mergeCell ref="C110:F110"/>
    <mergeCell ref="H110:L110"/>
    <mergeCell ref="C111:K111"/>
    <mergeCell ref="C112:K112"/>
    <mergeCell ref="C113:K113"/>
    <mergeCell ref="C114:K114"/>
    <mergeCell ref="C104:K104"/>
    <mergeCell ref="C105:K105"/>
    <mergeCell ref="C106:K106"/>
    <mergeCell ref="C107:K107"/>
    <mergeCell ref="C108:K108"/>
    <mergeCell ref="C109:F109"/>
    <mergeCell ref="H109:L109"/>
    <mergeCell ref="C98:K98"/>
    <mergeCell ref="C99:K99"/>
    <mergeCell ref="C100:K100"/>
    <mergeCell ref="C101:K101"/>
    <mergeCell ref="C102:K102"/>
    <mergeCell ref="C103:K103"/>
    <mergeCell ref="A44:L44"/>
    <mergeCell ref="C93:K93"/>
    <mergeCell ref="C94:K94"/>
    <mergeCell ref="C95:K95"/>
    <mergeCell ref="C96:K96"/>
    <mergeCell ref="C97:K97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№09-02-01</oddHeader>
    <oddFooter>&amp;R&amp;8стр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31</vt:i4>
      </vt:variant>
    </vt:vector>
  </HeadingPairs>
  <TitlesOfParts>
    <vt:vector size="48" baseType="lpstr">
      <vt:lpstr>Сводный сметный расчет</vt:lpstr>
      <vt:lpstr>01-01-03</vt:lpstr>
      <vt:lpstr>01-01-04</vt:lpstr>
      <vt:lpstr>01-01-05</vt:lpstr>
      <vt:lpstr>02-01-01</vt:lpstr>
      <vt:lpstr>02-01-02</vt:lpstr>
      <vt:lpstr>02-01-03</vt:lpstr>
      <vt:lpstr>02-01-04</vt:lpstr>
      <vt:lpstr>09-01-01</vt:lpstr>
      <vt:lpstr>09-01-02</vt:lpstr>
      <vt:lpstr>09-01-03</vt:lpstr>
      <vt:lpstr>09-01-04</vt:lpstr>
      <vt:lpstr>09-01-05</vt:lpstr>
      <vt:lpstr>01-02-01</vt:lpstr>
      <vt:lpstr>02-02-01</vt:lpstr>
      <vt:lpstr>09-02-01</vt:lpstr>
      <vt:lpstr>Лист1</vt:lpstr>
      <vt:lpstr>'01-01-03'!ExternalData_1</vt:lpstr>
      <vt:lpstr>'01-01-04'!ExternalData_1</vt:lpstr>
      <vt:lpstr>'01-01-05'!ExternalData_1</vt:lpstr>
      <vt:lpstr>'01-02-01'!ExternalData_1</vt:lpstr>
      <vt:lpstr>'02-01-01'!ExternalData_1</vt:lpstr>
      <vt:lpstr>'02-01-02'!ExternalData_1</vt:lpstr>
      <vt:lpstr>'02-01-03'!ExternalData_1</vt:lpstr>
      <vt:lpstr>'02-01-04'!ExternalData_1</vt:lpstr>
      <vt:lpstr>'02-02-01'!ExternalData_1</vt:lpstr>
      <vt:lpstr>'09-01-01'!ExternalData_1</vt:lpstr>
      <vt:lpstr>'09-01-02'!ExternalData_1</vt:lpstr>
      <vt:lpstr>'09-01-03'!ExternalData_1</vt:lpstr>
      <vt:lpstr>'09-01-04'!ExternalData_1</vt:lpstr>
      <vt:lpstr>'09-01-05'!ExternalData_1</vt:lpstr>
      <vt:lpstr>'09-02-01'!ExternalData_1</vt:lpstr>
      <vt:lpstr>'Сводный сметный расчет'!ExternalData_1</vt:lpstr>
      <vt:lpstr>'01-01-03'!Заголовки_для_печати</vt:lpstr>
      <vt:lpstr>'01-01-04'!Заголовки_для_печати</vt:lpstr>
      <vt:lpstr>'01-01-05'!Заголовки_для_печати</vt:lpstr>
      <vt:lpstr>'01-02-01'!Заголовки_для_печати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'02-02-01'!Заголовки_для_печати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'09-01-04'!Заголовки_для_печати</vt:lpstr>
      <vt:lpstr>'09-01-05'!Заголовки_для_печати</vt:lpstr>
      <vt:lpstr>'09-02-01'!Заголовки_для_печати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Боровская Ирина Сергеевна</dc:creator>
  <cp:lastModifiedBy>Боровская Ирина Сергеевна</cp:lastModifiedBy>
  <dcterms:created xsi:type="dcterms:W3CDTF">2026-06-08T05:21:29Z</dcterms:created>
  <dcterms:modified xsi:type="dcterms:W3CDTF">2026-06-08T05:32:55Z</dcterms:modified>
</cp:coreProperties>
</file>